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421+557прРИМ'!$44:$44</definedName>
    <definedName name="_xlnm.Print_Area" localSheetId="0">'Смета по ФСНБ 421+557прРИМ'!$A$1:$L$109</definedName>
  </definedNames>
  <calcPr calcId="145621" iterate="1"/>
</workbook>
</file>

<file path=xl/calcChain.xml><?xml version="1.0" encoding="utf-8"?>
<calcChain xmlns="http://schemas.openxmlformats.org/spreadsheetml/2006/main">
  <c r="H107" i="7" l="1"/>
  <c r="H104" i="7"/>
  <c r="C107" i="7"/>
  <c r="C104" i="7"/>
  <c r="AE101" i="7"/>
  <c r="AD101" i="7"/>
  <c r="G100" i="7"/>
  <c r="E100" i="7"/>
  <c r="G99" i="7"/>
  <c r="E99" i="7"/>
  <c r="G96" i="7"/>
  <c r="F96" i="7"/>
  <c r="E96" i="7"/>
  <c r="D96" i="7"/>
  <c r="C96" i="7"/>
  <c r="B96" i="7"/>
  <c r="L95" i="7"/>
  <c r="L94" i="7" s="1"/>
  <c r="AW101" i="7" s="1"/>
  <c r="J95" i="7"/>
  <c r="G95" i="7"/>
  <c r="F95" i="7"/>
  <c r="L90" i="7"/>
  <c r="L89" i="7" s="1"/>
  <c r="L93" i="7"/>
  <c r="J93" i="7"/>
  <c r="G93" i="7"/>
  <c r="F93" i="7"/>
  <c r="E93" i="7"/>
  <c r="L92" i="7"/>
  <c r="I92" i="7"/>
  <c r="J92" i="7" s="1"/>
  <c r="H92" i="7"/>
  <c r="G92" i="7"/>
  <c r="F92" i="7"/>
  <c r="L91" i="7"/>
  <c r="I91" i="7"/>
  <c r="H91" i="7"/>
  <c r="G91" i="7"/>
  <c r="F91" i="7"/>
  <c r="L88" i="7"/>
  <c r="L87" i="7" s="1"/>
  <c r="AR101" i="7" s="1"/>
  <c r="J88" i="7"/>
  <c r="G88" i="7"/>
  <c r="F88" i="7"/>
  <c r="E86" i="7"/>
  <c r="G86" i="7"/>
  <c r="D86" i="7"/>
  <c r="AT83" i="7"/>
  <c r="AR83" i="7"/>
  <c r="AO83" i="7"/>
  <c r="BA83" i="7"/>
  <c r="AZ83" i="7"/>
  <c r="AE83" i="7"/>
  <c r="AD83" i="7"/>
  <c r="L82" i="7"/>
  <c r="AW83" i="7" s="1"/>
  <c r="H82" i="7"/>
  <c r="E82" i="7"/>
  <c r="G82" i="7"/>
  <c r="D82" i="7"/>
  <c r="C82" i="7"/>
  <c r="B82" i="7"/>
  <c r="AE81" i="7"/>
  <c r="AD81" i="7"/>
  <c r="G80" i="7"/>
  <c r="E80" i="7"/>
  <c r="G79" i="7"/>
  <c r="E79" i="7"/>
  <c r="G76" i="7"/>
  <c r="F76" i="7"/>
  <c r="E76" i="7"/>
  <c r="D76" i="7"/>
  <c r="C76" i="7"/>
  <c r="B76" i="7"/>
  <c r="L75" i="7"/>
  <c r="AW81" i="7" s="1"/>
  <c r="L74" i="7"/>
  <c r="L72" i="7" s="1"/>
  <c r="J74" i="7"/>
  <c r="G74" i="7"/>
  <c r="F74" i="7"/>
  <c r="E74" i="7"/>
  <c r="L73" i="7"/>
  <c r="J73" i="7"/>
  <c r="I73" i="7"/>
  <c r="H73" i="7"/>
  <c r="G73" i="7"/>
  <c r="F73" i="7"/>
  <c r="L70" i="7"/>
  <c r="L69" i="7" s="1"/>
  <c r="J70" i="7"/>
  <c r="G70" i="7"/>
  <c r="F70" i="7"/>
  <c r="C68" i="7"/>
  <c r="E67" i="7"/>
  <c r="G67" i="7"/>
  <c r="D67" i="7"/>
  <c r="AT64" i="7"/>
  <c r="AR64" i="7"/>
  <c r="AO64" i="7"/>
  <c r="BA64" i="7"/>
  <c r="AZ64" i="7"/>
  <c r="AE64" i="7"/>
  <c r="AD64" i="7"/>
  <c r="L63" i="7"/>
  <c r="AN64" i="7" s="1"/>
  <c r="H63" i="7"/>
  <c r="E63" i="7"/>
  <c r="G63" i="7"/>
  <c r="D63" i="7"/>
  <c r="C63" i="7"/>
  <c r="B63" i="7"/>
  <c r="AW62" i="7"/>
  <c r="AE62" i="7"/>
  <c r="AD62" i="7"/>
  <c r="G61" i="7"/>
  <c r="E61" i="7"/>
  <c r="G60" i="7"/>
  <c r="E60" i="7"/>
  <c r="G57" i="7"/>
  <c r="F57" i="7"/>
  <c r="E57" i="7"/>
  <c r="D57" i="7"/>
  <c r="C57" i="7"/>
  <c r="B57" i="7"/>
  <c r="L56" i="7"/>
  <c r="L55" i="7"/>
  <c r="L53" i="7" s="1"/>
  <c r="J55" i="7"/>
  <c r="G55" i="7"/>
  <c r="F55" i="7"/>
  <c r="E55" i="7"/>
  <c r="L54" i="7"/>
  <c r="I54" i="7"/>
  <c r="H54" i="7"/>
  <c r="G54" i="7"/>
  <c r="F54" i="7"/>
  <c r="L51" i="7"/>
  <c r="L50" i="7" s="1"/>
  <c r="J51" i="7"/>
  <c r="G51" i="7"/>
  <c r="F51" i="7"/>
  <c r="C49" i="7"/>
  <c r="E48" i="7"/>
  <c r="G48" i="7"/>
  <c r="D48" i="7"/>
  <c r="C45" i="7"/>
  <c r="A27" i="7"/>
  <c r="A25" i="7"/>
  <c r="F16" i="7"/>
  <c r="F14" i="7"/>
  <c r="CO6" i="7"/>
  <c r="F6" i="7"/>
  <c r="F4" i="7"/>
  <c r="A1" i="7"/>
  <c r="J54" i="7" l="1"/>
  <c r="AW64" i="7"/>
  <c r="AT101" i="7"/>
  <c r="L98" i="7" s="1"/>
  <c r="J91" i="7"/>
  <c r="AT81" i="7"/>
  <c r="L71" i="7"/>
  <c r="AO81" i="7" s="1"/>
  <c r="AR81" i="7"/>
  <c r="L78" i="7" s="1"/>
  <c r="AT62" i="7"/>
  <c r="L52" i="7"/>
  <c r="AO62" i="7" s="1"/>
  <c r="AO101" i="7"/>
  <c r="L97" i="7"/>
  <c r="L58" i="7"/>
  <c r="AR62" i="7"/>
  <c r="K83" i="7"/>
  <c r="I83" i="7" s="1"/>
  <c r="AN83" i="7"/>
  <c r="K64" i="7"/>
  <c r="I64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" i="3"/>
  <c r="Y1" i="3"/>
  <c r="CY1" i="3"/>
  <c r="CZ1" i="3"/>
  <c r="DB1" i="3" s="1"/>
  <c r="DA1" i="3"/>
  <c r="DC1" i="3"/>
  <c r="A2" i="3"/>
  <c r="Y2" i="3"/>
  <c r="CX2" i="3" s="1"/>
  <c r="CY2" i="3"/>
  <c r="CZ2" i="3"/>
  <c r="DA2" i="3"/>
  <c r="DB2" i="3"/>
  <c r="DC2" i="3"/>
  <c r="A3" i="3"/>
  <c r="Y3" i="3"/>
  <c r="CX3" i="3" s="1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U5" i="3"/>
  <c r="CY5" i="3"/>
  <c r="CZ5" i="3"/>
  <c r="DA5" i="3"/>
  <c r="DB5" i="3"/>
  <c r="DC5" i="3"/>
  <c r="A6" i="3"/>
  <c r="Y6" i="3"/>
  <c r="CX6" i="3" s="1"/>
  <c r="CY6" i="3"/>
  <c r="CZ6" i="3"/>
  <c r="DB6" i="3" s="1"/>
  <c r="DA6" i="3"/>
  <c r="DC6" i="3"/>
  <c r="DF6" i="3"/>
  <c r="A7" i="3"/>
  <c r="Y7" i="3"/>
  <c r="CW7" i="3"/>
  <c r="V67" i="1" s="1"/>
  <c r="CX7" i="3"/>
  <c r="CY7" i="3"/>
  <c r="CZ7" i="3"/>
  <c r="DB7" i="3" s="1"/>
  <c r="DA7" i="3"/>
  <c r="DC7" i="3"/>
  <c r="DF7" i="3"/>
  <c r="DG7" i="3"/>
  <c r="A8" i="3"/>
  <c r="Y8" i="3"/>
  <c r="CX8" i="3" s="1"/>
  <c r="CY8" i="3"/>
  <c r="CZ8" i="3"/>
  <c r="DA8" i="3"/>
  <c r="DB8" i="3"/>
  <c r="DC8" i="3"/>
  <c r="DG8" i="3"/>
  <c r="DH8" i="3"/>
  <c r="A9" i="3"/>
  <c r="Y9" i="3"/>
  <c r="CV9" i="3" s="1"/>
  <c r="CU9" i="3"/>
  <c r="CY9" i="3"/>
  <c r="CZ9" i="3"/>
  <c r="DA9" i="3"/>
  <c r="DB9" i="3"/>
  <c r="DC9" i="3"/>
  <c r="A10" i="3"/>
  <c r="Y10" i="3"/>
  <c r="CX10" i="3"/>
  <c r="DF10" i="3" s="1"/>
  <c r="CY10" i="3"/>
  <c r="CZ10" i="3"/>
  <c r="DB10" i="3" s="1"/>
  <c r="DA10" i="3"/>
  <c r="DC10" i="3"/>
  <c r="DI10" i="3"/>
  <c r="DJ10" i="3"/>
  <c r="A11" i="3"/>
  <c r="Y11" i="3"/>
  <c r="CX11" i="3" s="1"/>
  <c r="CY11" i="3"/>
  <c r="CZ11" i="3"/>
  <c r="DB11" i="3" s="1"/>
  <c r="DA11" i="3"/>
  <c r="DC11" i="3"/>
  <c r="DF11" i="3"/>
  <c r="DI11" i="3"/>
  <c r="A12" i="3"/>
  <c r="Y12" i="3"/>
  <c r="CW12" i="3"/>
  <c r="CX12" i="3"/>
  <c r="DG12" i="3" s="1"/>
  <c r="CY12" i="3"/>
  <c r="CZ12" i="3"/>
  <c r="DB12" i="3" s="1"/>
  <c r="DA12" i="3"/>
  <c r="DC12" i="3"/>
  <c r="A13" i="3"/>
  <c r="Y13" i="3"/>
  <c r="CX13" i="3"/>
  <c r="CY13" i="3"/>
  <c r="CZ13" i="3"/>
  <c r="DA13" i="3"/>
  <c r="DB13" i="3"/>
  <c r="DC13" i="3"/>
  <c r="DG13" i="3"/>
  <c r="DH13" i="3"/>
  <c r="A14" i="3"/>
  <c r="Y14" i="3"/>
  <c r="CX14" i="3"/>
  <c r="CY14" i="3"/>
  <c r="CZ14" i="3"/>
  <c r="DB14" i="3" s="1"/>
  <c r="DA14" i="3"/>
  <c r="DC14" i="3"/>
  <c r="DI14" i="3"/>
  <c r="D12" i="1"/>
  <c r="B18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C28" i="1"/>
  <c r="E28" i="1"/>
  <c r="F28" i="1"/>
  <c r="G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L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I30" i="1"/>
  <c r="K30" i="1"/>
  <c r="AC30" i="1"/>
  <c r="AE30" i="1"/>
  <c r="AD30" i="1" s="1"/>
  <c r="AF30" i="1"/>
  <c r="AG30" i="1"/>
  <c r="CU30" i="1" s="1"/>
  <c r="T30" i="1" s="1"/>
  <c r="AG33" i="1" s="1"/>
  <c r="AH30" i="1"/>
  <c r="AI30" i="1"/>
  <c r="AJ30" i="1"/>
  <c r="CX30" i="1" s="1"/>
  <c r="W30" i="1" s="1"/>
  <c r="AJ33" i="1" s="1"/>
  <c r="CQ30" i="1"/>
  <c r="CR30" i="1"/>
  <c r="CS30" i="1"/>
  <c r="CT30" i="1"/>
  <c r="CV30" i="1"/>
  <c r="CW30" i="1"/>
  <c r="FR30" i="1"/>
  <c r="BY33" i="1" s="1"/>
  <c r="BY28" i="1" s="1"/>
  <c r="GL30" i="1"/>
  <c r="GO30" i="1"/>
  <c r="CC33" i="1" s="1"/>
  <c r="GP30" i="1"/>
  <c r="CD33" i="1" s="1"/>
  <c r="AU33" i="1" s="1"/>
  <c r="GV30" i="1"/>
  <c r="HC30" i="1" s="1"/>
  <c r="P31" i="1"/>
  <c r="T31" i="1"/>
  <c r="U31" i="1"/>
  <c r="W31" i="1"/>
  <c r="AC31" i="1"/>
  <c r="AB31" i="1" s="1"/>
  <c r="AE31" i="1"/>
  <c r="AD31" i="1" s="1"/>
  <c r="AF31" i="1"/>
  <c r="AG31" i="1"/>
  <c r="CU31" i="1" s="1"/>
  <c r="AH31" i="1"/>
  <c r="AI31" i="1"/>
  <c r="AJ31" i="1"/>
  <c r="CX31" i="1" s="1"/>
  <c r="CQ31" i="1"/>
  <c r="CR31" i="1"/>
  <c r="Q31" i="1" s="1"/>
  <c r="CS31" i="1"/>
  <c r="R31" i="1" s="1"/>
  <c r="CY31" i="1" s="1"/>
  <c r="X31" i="1" s="1"/>
  <c r="CT31" i="1"/>
  <c r="S31" i="1" s="1"/>
  <c r="CV31" i="1"/>
  <c r="CW31" i="1"/>
  <c r="V31" i="1" s="1"/>
  <c r="CZ31" i="1"/>
  <c r="Y31" i="1" s="1"/>
  <c r="FR31" i="1"/>
  <c r="GL31" i="1"/>
  <c r="GO31" i="1"/>
  <c r="GP31" i="1"/>
  <c r="GV31" i="1"/>
  <c r="HC31" i="1" s="1"/>
  <c r="GX31" i="1" s="1"/>
  <c r="B33" i="1"/>
  <c r="B28" i="1" s="1"/>
  <c r="C33" i="1"/>
  <c r="D33" i="1"/>
  <c r="D28" i="1" s="1"/>
  <c r="F33" i="1"/>
  <c r="G33" i="1"/>
  <c r="BC33" i="1"/>
  <c r="BC28" i="1" s="1"/>
  <c r="BX33" i="1"/>
  <c r="BX28" i="1" s="1"/>
  <c r="CK33" i="1"/>
  <c r="CK28" i="1" s="1"/>
  <c r="CL33" i="1"/>
  <c r="CM33" i="1"/>
  <c r="F49" i="1"/>
  <c r="D63" i="1"/>
  <c r="B65" i="1"/>
  <c r="E65" i="1"/>
  <c r="G65" i="1"/>
  <c r="Z65" i="1"/>
  <c r="AA65" i="1"/>
  <c r="AM65" i="1"/>
  <c r="AN65" i="1"/>
  <c r="AO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I67" i="1"/>
  <c r="K67" i="1"/>
  <c r="AC67" i="1"/>
  <c r="AE67" i="1"/>
  <c r="AD67" i="1" s="1"/>
  <c r="AF67" i="1"/>
  <c r="AG67" i="1"/>
  <c r="AH67" i="1"/>
  <c r="AI67" i="1"/>
  <c r="AJ67" i="1"/>
  <c r="CX67" i="1" s="1"/>
  <c r="W67" i="1" s="1"/>
  <c r="AJ70" i="1" s="1"/>
  <c r="CQ67" i="1"/>
  <c r="CR67" i="1"/>
  <c r="CS67" i="1"/>
  <c r="CT67" i="1"/>
  <c r="CU67" i="1"/>
  <c r="T67" i="1" s="1"/>
  <c r="AG70" i="1" s="1"/>
  <c r="CV67" i="1"/>
  <c r="CW67" i="1"/>
  <c r="FR67" i="1"/>
  <c r="BY70" i="1" s="1"/>
  <c r="BY65" i="1" s="1"/>
  <c r="GL67" i="1"/>
  <c r="GO67" i="1"/>
  <c r="GP67" i="1"/>
  <c r="CD70" i="1" s="1"/>
  <c r="GV67" i="1"/>
  <c r="HC67" i="1"/>
  <c r="GX67" i="1" s="1"/>
  <c r="CJ70" i="1" s="1"/>
  <c r="Q68" i="1"/>
  <c r="CP68" i="1" s="1"/>
  <c r="O68" i="1" s="1"/>
  <c r="R68" i="1"/>
  <c r="U68" i="1"/>
  <c r="V68" i="1"/>
  <c r="AC68" i="1"/>
  <c r="AB68" i="1" s="1"/>
  <c r="AE68" i="1"/>
  <c r="AD68" i="1" s="1"/>
  <c r="AF68" i="1"/>
  <c r="AG68" i="1"/>
  <c r="AH68" i="1"/>
  <c r="CV68" i="1" s="1"/>
  <c r="AI68" i="1"/>
  <c r="CW68" i="1" s="1"/>
  <c r="AJ68" i="1"/>
  <c r="CQ68" i="1"/>
  <c r="P68" i="1" s="1"/>
  <c r="CR68" i="1"/>
  <c r="CS68" i="1"/>
  <c r="CT68" i="1"/>
  <c r="S68" i="1" s="1"/>
  <c r="CU68" i="1"/>
  <c r="T68" i="1" s="1"/>
  <c r="CX68" i="1"/>
  <c r="W68" i="1" s="1"/>
  <c r="FR68" i="1"/>
  <c r="GL68" i="1"/>
  <c r="GO68" i="1"/>
  <c r="GP68" i="1"/>
  <c r="GV68" i="1"/>
  <c r="GX68" i="1"/>
  <c r="HC68" i="1"/>
  <c r="B70" i="1"/>
  <c r="C70" i="1"/>
  <c r="C65" i="1" s="1"/>
  <c r="D70" i="1"/>
  <c r="D65" i="1" s="1"/>
  <c r="F70" i="1"/>
  <c r="F65" i="1" s="1"/>
  <c r="G70" i="1"/>
  <c r="AO70" i="1"/>
  <c r="F74" i="1" s="1"/>
  <c r="BD70" i="1"/>
  <c r="F95" i="1" s="1"/>
  <c r="BX70" i="1"/>
  <c r="CK70" i="1"/>
  <c r="BB70" i="1" s="1"/>
  <c r="BB65" i="1" s="1"/>
  <c r="CL70" i="1"/>
  <c r="CL65" i="1" s="1"/>
  <c r="CM70" i="1"/>
  <c r="F83" i="1"/>
  <c r="D100" i="1"/>
  <c r="C102" i="1"/>
  <c r="E102" i="1"/>
  <c r="F102" i="1"/>
  <c r="G102" i="1"/>
  <c r="Z102" i="1"/>
  <c r="AA102" i="1"/>
  <c r="AM102" i="1"/>
  <c r="AN102" i="1"/>
  <c r="BD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CK102" i="1"/>
  <c r="CL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C104" i="1"/>
  <c r="D104" i="1"/>
  <c r="U104" i="1"/>
  <c r="AC104" i="1"/>
  <c r="AE104" i="1"/>
  <c r="AD104" i="1" s="1"/>
  <c r="AF104" i="1"/>
  <c r="AG104" i="1"/>
  <c r="AH104" i="1"/>
  <c r="AI104" i="1"/>
  <c r="AJ104" i="1"/>
  <c r="CQ104" i="1"/>
  <c r="CR104" i="1"/>
  <c r="CS104" i="1"/>
  <c r="CT104" i="1"/>
  <c r="CU104" i="1"/>
  <c r="T104" i="1" s="1"/>
  <c r="AG106" i="1" s="1"/>
  <c r="CV104" i="1"/>
  <c r="CW104" i="1"/>
  <c r="CX104" i="1"/>
  <c r="W104" i="1" s="1"/>
  <c r="AJ106" i="1" s="1"/>
  <c r="AJ102" i="1" s="1"/>
  <c r="FR104" i="1"/>
  <c r="BY106" i="1" s="1"/>
  <c r="GL104" i="1"/>
  <c r="BZ106" i="1" s="1"/>
  <c r="GO104" i="1"/>
  <c r="CC106" i="1" s="1"/>
  <c r="CC102" i="1" s="1"/>
  <c r="GP104" i="1"/>
  <c r="CD106" i="1" s="1"/>
  <c r="GV104" i="1"/>
  <c r="HC104" i="1"/>
  <c r="GX104" i="1" s="1"/>
  <c r="CJ106" i="1" s="1"/>
  <c r="B106" i="1"/>
  <c r="B102" i="1" s="1"/>
  <c r="C106" i="1"/>
  <c r="D106" i="1"/>
  <c r="D102" i="1" s="1"/>
  <c r="F106" i="1"/>
  <c r="G106" i="1"/>
  <c r="W106" i="1"/>
  <c r="W102" i="1" s="1"/>
  <c r="BD106" i="1"/>
  <c r="BX106" i="1"/>
  <c r="BX102" i="1" s="1"/>
  <c r="CK106" i="1"/>
  <c r="BB106" i="1" s="1"/>
  <c r="F119" i="1" s="1"/>
  <c r="CL106" i="1"/>
  <c r="BC106" i="1" s="1"/>
  <c r="CM106" i="1"/>
  <c r="CM102" i="1" s="1"/>
  <c r="F131" i="1"/>
  <c r="B136" i="1"/>
  <c r="B22" i="1" s="1"/>
  <c r="C136" i="1"/>
  <c r="C22" i="1" s="1"/>
  <c r="D136" i="1"/>
  <c r="D22" i="1" s="1"/>
  <c r="F136" i="1"/>
  <c r="F22" i="1" s="1"/>
  <c r="G136" i="1"/>
  <c r="G22" i="1" s="1"/>
  <c r="B166" i="1"/>
  <c r="C166" i="1"/>
  <c r="C18" i="1" s="1"/>
  <c r="D166" i="1"/>
  <c r="D18" i="1" s="1"/>
  <c r="F166" i="1"/>
  <c r="G166" i="1"/>
  <c r="G18" i="1" s="1"/>
  <c r="F12" i="6"/>
  <c r="G12" i="6"/>
  <c r="CY12" i="6"/>
  <c r="AI70" i="1" l="1"/>
  <c r="G72" i="7"/>
  <c r="AH106" i="1"/>
  <c r="AH102" i="1" s="1"/>
  <c r="G87" i="7"/>
  <c r="AP70" i="1"/>
  <c r="F79" i="1" s="1"/>
  <c r="AB67" i="1"/>
  <c r="L59" i="7"/>
  <c r="L77" i="7"/>
  <c r="AB104" i="1"/>
  <c r="AU106" i="1"/>
  <c r="CD102" i="1"/>
  <c r="BY102" i="1"/>
  <c r="AP106" i="1"/>
  <c r="AP102" i="1" s="1"/>
  <c r="CC70" i="1"/>
  <c r="CC65" i="1" s="1"/>
  <c r="AT106" i="1"/>
  <c r="CD28" i="1"/>
  <c r="AU28" i="1"/>
  <c r="F52" i="1"/>
  <c r="DI3" i="3"/>
  <c r="DF3" i="3"/>
  <c r="DG3" i="3"/>
  <c r="DH3" i="3"/>
  <c r="AJ65" i="1"/>
  <c r="W70" i="1"/>
  <c r="BA70" i="1"/>
  <c r="CJ65" i="1"/>
  <c r="W33" i="1"/>
  <c r="AJ28" i="1"/>
  <c r="AG65" i="1"/>
  <c r="T70" i="1"/>
  <c r="AG102" i="1"/>
  <c r="T106" i="1"/>
  <c r="CD65" i="1"/>
  <c r="AU70" i="1"/>
  <c r="DF2" i="3"/>
  <c r="DH2" i="3"/>
  <c r="DI2" i="3"/>
  <c r="DJ2" i="3" s="1"/>
  <c r="DG2" i="3"/>
  <c r="T33" i="1"/>
  <c r="AG28" i="1"/>
  <c r="CJ102" i="1"/>
  <c r="BA106" i="1"/>
  <c r="BZ102" i="1"/>
  <c r="AQ106" i="1"/>
  <c r="V70" i="1"/>
  <c r="AI65" i="1"/>
  <c r="CV5" i="3"/>
  <c r="U67" i="1" s="1"/>
  <c r="CX5" i="3"/>
  <c r="U106" i="1"/>
  <c r="BC70" i="1"/>
  <c r="AT33" i="1"/>
  <c r="CC28" i="1"/>
  <c r="CW3" i="3"/>
  <c r="V30" i="1" s="1"/>
  <c r="CX1" i="3"/>
  <c r="CX4" i="3"/>
  <c r="CU1" i="3"/>
  <c r="BD65" i="1"/>
  <c r="CY68" i="1"/>
  <c r="X68" i="1" s="1"/>
  <c r="GM68" i="1" s="1"/>
  <c r="GN68" i="1" s="1"/>
  <c r="CZ68" i="1"/>
  <c r="Y68" i="1" s="1"/>
  <c r="CI33" i="1"/>
  <c r="F122" i="1"/>
  <c r="BC102" i="1"/>
  <c r="AO33" i="1"/>
  <c r="CP31" i="1"/>
  <c r="O31" i="1" s="1"/>
  <c r="GM31" i="1" s="1"/>
  <c r="GN31" i="1" s="1"/>
  <c r="GX30" i="1"/>
  <c r="CJ33" i="1" s="1"/>
  <c r="F130" i="1"/>
  <c r="CI106" i="1"/>
  <c r="BB33" i="1"/>
  <c r="DF8" i="3"/>
  <c r="DJ8" i="3" s="1"/>
  <c r="DI8" i="3"/>
  <c r="DG6" i="3"/>
  <c r="DH6" i="3"/>
  <c r="DI6" i="3"/>
  <c r="DJ6" i="3" s="1"/>
  <c r="CG106" i="1"/>
  <c r="AO106" i="1"/>
  <c r="BZ70" i="1"/>
  <c r="CI70" i="1" s="1"/>
  <c r="DF13" i="3"/>
  <c r="DJ13" i="3" s="1"/>
  <c r="DI13" i="3"/>
  <c r="AP65" i="1"/>
  <c r="BB102" i="1"/>
  <c r="CK65" i="1"/>
  <c r="BZ33" i="1"/>
  <c r="CG33" i="1" s="1"/>
  <c r="AB30" i="1"/>
  <c r="CW11" i="3"/>
  <c r="V104" i="1" s="1"/>
  <c r="AP33" i="1"/>
  <c r="DI12" i="3"/>
  <c r="DG11" i="3"/>
  <c r="DH11" i="3"/>
  <c r="CM28" i="1"/>
  <c r="BD33" i="1"/>
  <c r="DH12" i="3"/>
  <c r="DJ12" i="3" s="1"/>
  <c r="CX9" i="3"/>
  <c r="F115" i="1"/>
  <c r="DF12" i="3"/>
  <c r="DF14" i="3"/>
  <c r="DJ14" i="3" s="1"/>
  <c r="DG14" i="3"/>
  <c r="DH14" i="3"/>
  <c r="DH7" i="3"/>
  <c r="DJ7" i="3" s="1"/>
  <c r="DI7" i="3"/>
  <c r="CV1" i="3"/>
  <c r="U30" i="1" s="1"/>
  <c r="DH10" i="3"/>
  <c r="DG10" i="3"/>
  <c r="AI33" i="1" l="1"/>
  <c r="G53" i="7"/>
  <c r="AI106" i="1"/>
  <c r="G90" i="7"/>
  <c r="AH70" i="1"/>
  <c r="G69" i="7"/>
  <c r="AH33" i="1"/>
  <c r="G50" i="7"/>
  <c r="AT70" i="1"/>
  <c r="F88" i="1" s="1"/>
  <c r="F124" i="1"/>
  <c r="AT102" i="1"/>
  <c r="F125" i="1"/>
  <c r="AU102" i="1"/>
  <c r="AO136" i="1"/>
  <c r="AO28" i="1"/>
  <c r="F37" i="1"/>
  <c r="F57" i="1"/>
  <c r="W136" i="1"/>
  <c r="W28" i="1"/>
  <c r="CI65" i="1"/>
  <c r="AZ70" i="1"/>
  <c r="F116" i="1"/>
  <c r="AQ102" i="1"/>
  <c r="DF9" i="3"/>
  <c r="P104" i="1" s="1"/>
  <c r="DI9" i="3"/>
  <c r="DG9" i="3"/>
  <c r="Q104" i="1" s="1"/>
  <c r="AD106" i="1" s="1"/>
  <c r="DH9" i="3"/>
  <c r="R104" i="1" s="1"/>
  <c r="AE106" i="1" s="1"/>
  <c r="F94" i="1"/>
  <c r="W65" i="1"/>
  <c r="CJ28" i="1"/>
  <c r="BA33" i="1"/>
  <c r="DG5" i="3"/>
  <c r="Q67" i="1" s="1"/>
  <c r="AD70" i="1" s="1"/>
  <c r="DF5" i="3"/>
  <c r="P67" i="1" s="1"/>
  <c r="DH5" i="3"/>
  <c r="R67" i="1" s="1"/>
  <c r="AE70" i="1" s="1"/>
  <c r="DI5" i="3"/>
  <c r="AX33" i="1"/>
  <c r="CG28" i="1"/>
  <c r="F90" i="1"/>
  <c r="BA65" i="1"/>
  <c r="DJ3" i="3"/>
  <c r="AI28" i="1"/>
  <c r="V33" i="1"/>
  <c r="AP28" i="1"/>
  <c r="AP136" i="1"/>
  <c r="F42" i="1"/>
  <c r="V106" i="1"/>
  <c r="AI102" i="1"/>
  <c r="AT65" i="1"/>
  <c r="F51" i="1"/>
  <c r="AT28" i="1"/>
  <c r="F89" i="1"/>
  <c r="AU65" i="1"/>
  <c r="U70" i="1"/>
  <c r="AH65" i="1"/>
  <c r="F93" i="1"/>
  <c r="V65" i="1"/>
  <c r="CI28" i="1"/>
  <c r="AZ33" i="1"/>
  <c r="F126" i="1"/>
  <c r="BA102" i="1"/>
  <c r="AO102" i="1"/>
  <c r="F110" i="1"/>
  <c r="AX106" i="1"/>
  <c r="CG102" i="1"/>
  <c r="T28" i="1"/>
  <c r="T136" i="1"/>
  <c r="F54" i="1"/>
  <c r="DJ11" i="3"/>
  <c r="DF1" i="3"/>
  <c r="DH1" i="3"/>
  <c r="DG1" i="3"/>
  <c r="Q30" i="1" s="1"/>
  <c r="AD33" i="1" s="1"/>
  <c r="DI1" i="3"/>
  <c r="AH28" i="1"/>
  <c r="U33" i="1"/>
  <c r="CI102" i="1"/>
  <c r="AZ106" i="1"/>
  <c r="F86" i="1"/>
  <c r="BC65" i="1"/>
  <c r="BC136" i="1"/>
  <c r="AU136" i="1"/>
  <c r="F91" i="1"/>
  <c r="T65" i="1"/>
  <c r="CG70" i="1"/>
  <c r="AQ70" i="1"/>
  <c r="BZ65" i="1"/>
  <c r="BD28" i="1"/>
  <c r="F58" i="1"/>
  <c r="BD136" i="1"/>
  <c r="DG4" i="3"/>
  <c r="DF4" i="3"/>
  <c r="DJ4" i="3" s="1"/>
  <c r="DH4" i="3"/>
  <c r="DI4" i="3"/>
  <c r="F46" i="1"/>
  <c r="BB28" i="1"/>
  <c r="BB136" i="1"/>
  <c r="BZ28" i="1"/>
  <c r="AQ33" i="1"/>
  <c r="U102" i="1"/>
  <c r="F128" i="1"/>
  <c r="T102" i="1"/>
  <c r="F127" i="1"/>
  <c r="AT136" i="1" l="1"/>
  <c r="F129" i="1"/>
  <c r="V102" i="1"/>
  <c r="F43" i="1"/>
  <c r="AQ28" i="1"/>
  <c r="AQ136" i="1"/>
  <c r="BB22" i="1"/>
  <c r="BB166" i="1"/>
  <c r="F149" i="1"/>
  <c r="DJ9" i="3"/>
  <c r="S104" i="1"/>
  <c r="AE102" i="1"/>
  <c r="R106" i="1"/>
  <c r="V136" i="1"/>
  <c r="V28" i="1"/>
  <c r="F56" i="1"/>
  <c r="AZ65" i="1"/>
  <c r="F81" i="1"/>
  <c r="BD22" i="1"/>
  <c r="F161" i="1"/>
  <c r="BD166" i="1"/>
  <c r="F40" i="1"/>
  <c r="AX28" i="1"/>
  <c r="W22" i="1"/>
  <c r="W166" i="1"/>
  <c r="F160" i="1"/>
  <c r="AD102" i="1"/>
  <c r="Q106" i="1"/>
  <c r="AZ28" i="1"/>
  <c r="F44" i="1"/>
  <c r="AZ136" i="1"/>
  <c r="AX70" i="1"/>
  <c r="AX136" i="1" s="1"/>
  <c r="CG65" i="1"/>
  <c r="AX102" i="1"/>
  <c r="F113" i="1"/>
  <c r="F152" i="1"/>
  <c r="BC166" i="1"/>
  <c r="BC22" i="1"/>
  <c r="AP22" i="1"/>
  <c r="F145" i="1"/>
  <c r="G16" i="2" s="1"/>
  <c r="G18" i="2" s="1"/>
  <c r="AP166" i="1"/>
  <c r="AZ102" i="1"/>
  <c r="F117" i="1"/>
  <c r="P30" i="1"/>
  <c r="AT166" i="1"/>
  <c r="AT22" i="1"/>
  <c r="F154" i="1"/>
  <c r="F16" i="2" s="1"/>
  <c r="F18" i="2" s="1"/>
  <c r="R70" i="1"/>
  <c r="AE65" i="1"/>
  <c r="BA28" i="1"/>
  <c r="BA136" i="1"/>
  <c r="F53" i="1"/>
  <c r="AU166" i="1"/>
  <c r="AU22" i="1"/>
  <c r="F155" i="1"/>
  <c r="AC106" i="1"/>
  <c r="U28" i="1"/>
  <c r="U136" i="1"/>
  <c r="F55" i="1"/>
  <c r="S30" i="1"/>
  <c r="DJ1" i="3"/>
  <c r="F92" i="1"/>
  <c r="U65" i="1"/>
  <c r="R30" i="1"/>
  <c r="AE33" i="1" s="1"/>
  <c r="DJ5" i="3"/>
  <c r="S67" i="1"/>
  <c r="AC70" i="1"/>
  <c r="AD28" i="1"/>
  <c r="Q33" i="1"/>
  <c r="AQ65" i="1"/>
  <c r="F80" i="1"/>
  <c r="T22" i="1"/>
  <c r="T166" i="1"/>
  <c r="F157" i="1"/>
  <c r="Q70" i="1"/>
  <c r="AD65" i="1"/>
  <c r="F140" i="1"/>
  <c r="AO22" i="1"/>
  <c r="AO166" i="1"/>
  <c r="F143" i="1" l="1"/>
  <c r="AX166" i="1"/>
  <c r="AX22" i="1"/>
  <c r="CZ67" i="1"/>
  <c r="Y67" i="1" s="1"/>
  <c r="AF70" i="1"/>
  <c r="CY67" i="1"/>
  <c r="X67" i="1" s="1"/>
  <c r="Q28" i="1"/>
  <c r="Q136" i="1"/>
  <c r="F45" i="1"/>
  <c r="AU18" i="1"/>
  <c r="F185" i="1"/>
  <c r="F118" i="1"/>
  <c r="Q102" i="1"/>
  <c r="AO18" i="1"/>
  <c r="F170" i="1"/>
  <c r="F82" i="1"/>
  <c r="Q65" i="1"/>
  <c r="R33" i="1"/>
  <c r="AE28" i="1"/>
  <c r="AC65" i="1"/>
  <c r="CF70" i="1"/>
  <c r="CE70" i="1"/>
  <c r="CH70" i="1"/>
  <c r="P70" i="1"/>
  <c r="F147" i="1"/>
  <c r="AZ166" i="1"/>
  <c r="AZ22" i="1"/>
  <c r="R65" i="1"/>
  <c r="F84" i="1"/>
  <c r="BB18" i="1"/>
  <c r="F179" i="1"/>
  <c r="AQ166" i="1"/>
  <c r="AQ22" i="1"/>
  <c r="F146" i="1"/>
  <c r="F187" i="1"/>
  <c r="T18" i="1"/>
  <c r="BA22" i="1"/>
  <c r="BA166" i="1"/>
  <c r="F156" i="1"/>
  <c r="H16" i="2" s="1"/>
  <c r="H18" i="2" s="1"/>
  <c r="AX65" i="1"/>
  <c r="F77" i="1"/>
  <c r="V22" i="1"/>
  <c r="F159" i="1"/>
  <c r="V166" i="1"/>
  <c r="F120" i="1"/>
  <c r="R102" i="1"/>
  <c r="AF106" i="1"/>
  <c r="CY104" i="1"/>
  <c r="X104" i="1" s="1"/>
  <c r="CZ104" i="1"/>
  <c r="Y104" i="1" s="1"/>
  <c r="AT18" i="1"/>
  <c r="F184" i="1"/>
  <c r="AC33" i="1"/>
  <c r="CP30" i="1"/>
  <c r="O30" i="1" s="1"/>
  <c r="F190" i="1"/>
  <c r="W18" i="1"/>
  <c r="U22" i="1"/>
  <c r="F158" i="1"/>
  <c r="U166" i="1"/>
  <c r="F175" i="1"/>
  <c r="AP18" i="1"/>
  <c r="CP104" i="1"/>
  <c r="O104" i="1" s="1"/>
  <c r="P106" i="1"/>
  <c r="CF106" i="1"/>
  <c r="CH106" i="1"/>
  <c r="AC102" i="1"/>
  <c r="CE106" i="1"/>
  <c r="BD18" i="1"/>
  <c r="F191" i="1"/>
  <c r="CP67" i="1"/>
  <c r="O67" i="1" s="1"/>
  <c r="CY30" i="1"/>
  <c r="X30" i="1" s="1"/>
  <c r="CZ30" i="1"/>
  <c r="Y30" i="1" s="1"/>
  <c r="AF33" i="1"/>
  <c r="BC18" i="1"/>
  <c r="F182" i="1"/>
  <c r="AK70" i="1" l="1"/>
  <c r="AZ81" i="7"/>
  <c r="L79" i="7" s="1"/>
  <c r="AK33" i="1"/>
  <c r="AZ62" i="7"/>
  <c r="L60" i="7" s="1"/>
  <c r="AL70" i="1"/>
  <c r="BA81" i="7"/>
  <c r="L80" i="7" s="1"/>
  <c r="AL33" i="1"/>
  <c r="AL28" i="1" s="1"/>
  <c r="BA62" i="7"/>
  <c r="L61" i="7" s="1"/>
  <c r="AK106" i="1"/>
  <c r="AK102" i="1" s="1"/>
  <c r="AZ101" i="7"/>
  <c r="L99" i="7" s="1"/>
  <c r="AL106" i="1"/>
  <c r="Y106" i="1" s="1"/>
  <c r="BA101" i="7"/>
  <c r="L100" i="7" s="1"/>
  <c r="CE33" i="1"/>
  <c r="CH33" i="1"/>
  <c r="P33" i="1"/>
  <c r="AC28" i="1"/>
  <c r="CF33" i="1"/>
  <c r="CE102" i="1"/>
  <c r="AV106" i="1"/>
  <c r="CF102" i="1"/>
  <c r="AW106" i="1"/>
  <c r="GM104" i="1"/>
  <c r="AB106" i="1"/>
  <c r="S33" i="1"/>
  <c r="AF28" i="1"/>
  <c r="AB33" i="1"/>
  <c r="GM30" i="1"/>
  <c r="GM67" i="1"/>
  <c r="AB70" i="1"/>
  <c r="Q22" i="1"/>
  <c r="F148" i="1"/>
  <c r="Q166" i="1"/>
  <c r="P65" i="1"/>
  <c r="F73" i="1"/>
  <c r="R136" i="1"/>
  <c r="F47" i="1"/>
  <c r="R28" i="1"/>
  <c r="S70" i="1"/>
  <c r="AF65" i="1"/>
  <c r="X33" i="1"/>
  <c r="AK28" i="1"/>
  <c r="F176" i="1"/>
  <c r="AQ18" i="1"/>
  <c r="S106" i="1"/>
  <c r="AF102" i="1"/>
  <c r="AY106" i="1"/>
  <c r="CH102" i="1"/>
  <c r="P102" i="1"/>
  <c r="F109" i="1"/>
  <c r="F177" i="1"/>
  <c r="AZ18" i="1"/>
  <c r="AK65" i="1"/>
  <c r="X70" i="1"/>
  <c r="Y70" i="1"/>
  <c r="AL65" i="1"/>
  <c r="CF65" i="1"/>
  <c r="AW70" i="1"/>
  <c r="F186" i="1"/>
  <c r="BA18" i="1"/>
  <c r="AX18" i="1"/>
  <c r="F173" i="1"/>
  <c r="V18" i="1"/>
  <c r="F189" i="1"/>
  <c r="CH65" i="1"/>
  <c r="AY70" i="1"/>
  <c r="U18" i="1"/>
  <c r="F188" i="1"/>
  <c r="CE65" i="1"/>
  <c r="AV70" i="1"/>
  <c r="K101" i="7" l="1"/>
  <c r="I101" i="7" s="1"/>
  <c r="AN101" i="7"/>
  <c r="K62" i="7"/>
  <c r="I62" i="7" s="1"/>
  <c r="AN62" i="7"/>
  <c r="AL102" i="1"/>
  <c r="Y33" i="1"/>
  <c r="X106" i="1"/>
  <c r="AN81" i="7"/>
  <c r="K81" i="7"/>
  <c r="I81" i="7" s="1"/>
  <c r="S102" i="1"/>
  <c r="F121" i="1"/>
  <c r="X28" i="1"/>
  <c r="X136" i="1"/>
  <c r="F59" i="1"/>
  <c r="F76" i="1"/>
  <c r="AW65" i="1"/>
  <c r="AW102" i="1"/>
  <c r="F112" i="1"/>
  <c r="O106" i="1"/>
  <c r="AB102" i="1"/>
  <c r="F96" i="1"/>
  <c r="X65" i="1"/>
  <c r="GN67" i="1"/>
  <c r="CB70" i="1" s="1"/>
  <c r="CA70" i="1"/>
  <c r="F133" i="1"/>
  <c r="Y102" i="1"/>
  <c r="F60" i="1"/>
  <c r="Y136" i="1"/>
  <c r="Y28" i="1"/>
  <c r="P28" i="1"/>
  <c r="F36" i="1"/>
  <c r="P136" i="1"/>
  <c r="O33" i="1"/>
  <c r="AB28" i="1"/>
  <c r="S28" i="1"/>
  <c r="S136" i="1"/>
  <c r="F48" i="1"/>
  <c r="F85" i="1"/>
  <c r="S65" i="1"/>
  <c r="Y65" i="1"/>
  <c r="F97" i="1"/>
  <c r="F75" i="1"/>
  <c r="AV65" i="1"/>
  <c r="AV102" i="1"/>
  <c r="F111" i="1"/>
  <c r="R22" i="1"/>
  <c r="F150" i="1"/>
  <c r="R166" i="1"/>
  <c r="AW33" i="1"/>
  <c r="CF28" i="1"/>
  <c r="F178" i="1"/>
  <c r="Q18" i="1"/>
  <c r="AY102" i="1"/>
  <c r="F114" i="1"/>
  <c r="CH28" i="1"/>
  <c r="AY33" i="1"/>
  <c r="GN30" i="1"/>
  <c r="CB33" i="1" s="1"/>
  <c r="CA33" i="1"/>
  <c r="GN104" i="1"/>
  <c r="CB106" i="1" s="1"/>
  <c r="CA106" i="1"/>
  <c r="AY65" i="1"/>
  <c r="F78" i="1"/>
  <c r="X102" i="1"/>
  <c r="F132" i="1"/>
  <c r="AB65" i="1"/>
  <c r="O70" i="1"/>
  <c r="AV33" i="1"/>
  <c r="CE28" i="1"/>
  <c r="AS33" i="1" l="1"/>
  <c r="CB28" i="1"/>
  <c r="CA65" i="1"/>
  <c r="AR70" i="1"/>
  <c r="S22" i="1"/>
  <c r="F151" i="1"/>
  <c r="J16" i="2" s="1"/>
  <c r="J18" i="2" s="1"/>
  <c r="S166" i="1"/>
  <c r="CB65" i="1"/>
  <c r="AS70" i="1"/>
  <c r="O65" i="1"/>
  <c r="F72" i="1"/>
  <c r="AR106" i="1"/>
  <c r="CA102" i="1"/>
  <c r="AR33" i="1"/>
  <c r="CA28" i="1"/>
  <c r="AY136" i="1"/>
  <c r="F41" i="1"/>
  <c r="AY28" i="1"/>
  <c r="O136" i="1"/>
  <c r="F35" i="1"/>
  <c r="O28" i="1"/>
  <c r="F39" i="1"/>
  <c r="AW28" i="1"/>
  <c r="AW136" i="1"/>
  <c r="X166" i="1"/>
  <c r="X22" i="1"/>
  <c r="F162" i="1"/>
  <c r="R18" i="1"/>
  <c r="F180" i="1"/>
  <c r="AS106" i="1"/>
  <c r="CB102" i="1"/>
  <c r="F108" i="1"/>
  <c r="O102" i="1"/>
  <c r="F139" i="1"/>
  <c r="P22" i="1"/>
  <c r="P166" i="1"/>
  <c r="AV136" i="1"/>
  <c r="AV28" i="1"/>
  <c r="F38" i="1"/>
  <c r="Y22" i="1"/>
  <c r="Y166" i="1"/>
  <c r="F163" i="1"/>
  <c r="AS102" i="1" l="1"/>
  <c r="F123" i="1"/>
  <c r="F144" i="1"/>
  <c r="AY166" i="1"/>
  <c r="AY22" i="1"/>
  <c r="F169" i="1"/>
  <c r="P18" i="1"/>
  <c r="F61" i="1"/>
  <c r="AR136" i="1"/>
  <c r="AR28" i="1"/>
  <c r="F134" i="1"/>
  <c r="AR102" i="1"/>
  <c r="F87" i="1"/>
  <c r="AS65" i="1"/>
  <c r="F192" i="1"/>
  <c r="X18" i="1"/>
  <c r="S18" i="1"/>
  <c r="F181" i="1"/>
  <c r="AW22" i="1"/>
  <c r="AW166" i="1"/>
  <c r="F142" i="1"/>
  <c r="F193" i="1"/>
  <c r="Y18" i="1"/>
  <c r="AR65" i="1"/>
  <c r="F98" i="1"/>
  <c r="AV166" i="1"/>
  <c r="F141" i="1"/>
  <c r="AV22" i="1"/>
  <c r="O166" i="1"/>
  <c r="O22" i="1"/>
  <c r="F138" i="1"/>
  <c r="AS28" i="1"/>
  <c r="AS136" i="1"/>
  <c r="F50" i="1"/>
  <c r="AV18" i="1" l="1"/>
  <c r="F171" i="1"/>
  <c r="AY18" i="1"/>
  <c r="F174" i="1"/>
  <c r="AS166" i="1"/>
  <c r="AS22" i="1"/>
  <c r="F153" i="1"/>
  <c r="E16" i="2" s="1"/>
  <c r="F164" i="1"/>
  <c r="AR22" i="1"/>
  <c r="AR166" i="1"/>
  <c r="F168" i="1"/>
  <c r="O18" i="1"/>
  <c r="F172" i="1"/>
  <c r="AW18" i="1"/>
  <c r="AR18" i="1" l="1"/>
  <c r="F194" i="1"/>
  <c r="E18" i="2"/>
  <c r="I16" i="2"/>
  <c r="I18" i="2" s="1"/>
  <c r="F183" i="1"/>
  <c r="AS18" i="1"/>
</calcChain>
</file>

<file path=xl/sharedStrings.xml><?xml version="1.0" encoding="utf-8"?>
<sst xmlns="http://schemas.openxmlformats.org/spreadsheetml/2006/main" count="1545" uniqueCount="275">
  <si>
    <t>Smeta.RU (Terminal)  (495) 974-1589</t>
  </si>
  <si>
    <t>_PS_</t>
  </si>
  <si>
    <t>Smeta.RU (Terminal)</t>
  </si>
  <si>
    <t/>
  </si>
  <si>
    <t>Новый объект_(Копия)</t>
  </si>
  <si>
    <t>-№20 Альбом Огнезащита кабелей  МО</t>
  </si>
  <si>
    <t>Сметные нормы списания</t>
  </si>
  <si>
    <t>Коды ценников</t>
  </si>
  <si>
    <t>Версия 1.12.0 для ФСНБ-2022 И13</t>
  </si>
  <si>
    <t>ФСНБ-2022 - Изменения И13</t>
  </si>
  <si>
    <t>Поправки для ФСНБ-2022 от 20.02.2025 г И13 (55/пр) Капитальный ремонт производственных зданий</t>
  </si>
  <si>
    <t>Приказ Минстроя России от 30.12.2021 г. № 1046/пр</t>
  </si>
  <si>
    <t>ГСН</t>
  </si>
  <si>
    <t>Новая локальная смета</t>
  </si>
  <si>
    <t>К=0,85, 0,925 - корректирующий коэффициент, приводящий к стоимости работ по договору - аналогу с учетом индекса - дефлятора 1,043</t>
  </si>
  <si>
    <t>Новый раздел</t>
  </si>
  <si>
    <t>1.Обработка огнезащитным составом кабелей, эксплуатируемых в условиях повышенной влажности (до 100%) или на открытом воздухе</t>
  </si>
  <si>
    <t>1</t>
  </si>
  <si>
    <t>26-02-022-02</t>
  </si>
  <si>
    <t>Огнезащитное покрытие кабелей и лотков вручную толщиной слоя 1 мм абляционным кабельным покрытием с подтвержденной огнезащитной эффективностью и стойкостью к дезактивации</t>
  </si>
  <si>
    <t>100 м2</t>
  </si>
  <si>
    <t>И13_ГЭСН-2022, 26-02-022-02, приказ Минстроя России от 18.05.2022 г. № 378/пр</t>
  </si>
  <si>
    <t>)*0</t>
  </si>
  <si>
    <t>)*0,85</t>
  </si>
  <si>
    <t>Общестроительные работы</t>
  </si>
  <si>
    <t>Теплоизоляционные работы</t>
  </si>
  <si>
    <t>ФЕР-26</t>
  </si>
  <si>
    <t>Пр/812-020.0-1</t>
  </si>
  <si>
    <t>Пр/774-020.0</t>
  </si>
  <si>
    <t>2</t>
  </si>
  <si>
    <t>Прайс-лист</t>
  </si>
  <si>
    <t>Огнезащитный состав</t>
  </si>
  <si>
    <t>кг</t>
  </si>
  <si>
    <t>Материалы строительные</t>
  </si>
  <si>
    <t>Материалы, изделия и конструкции</t>
  </si>
  <si>
    <t>материалы (03)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</si>
  <si>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</si>
  <si>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</si>
  <si>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</si>
  <si>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</si>
  <si>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</si>
  <si>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</si>
  <si>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</si>
  <si>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</si>
  <si>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</si>
  <si>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</si>
  <si>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</si>
  <si>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</si>
  <si>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</si>
  <si>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</si>
  <si>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</si>
  <si>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</si>
  <si>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</si>
  <si>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</si>
  <si>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</si>
  <si>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</si>
  <si>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</si>
  <si>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</si>
  <si>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</si>
  <si>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</si>
  <si>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</si>
  <si>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</si>
  <si>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</si>
  <si>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</si>
  <si>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</si>
  <si>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</si>
  <si>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</si>
  <si>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</si>
  <si>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</si>
  <si>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</si>
  <si>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</si>
  <si>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</si>
  <si>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</si>
  <si>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</si>
  <si>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</si>
  <si>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</si>
  <si>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</si>
  <si>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</si>
  <si>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</si>
  <si>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</si>
  <si>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</si>
  <si>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</si>
  <si>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</si>
  <si>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</si>
  <si>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</si>
  <si>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</si>
  <si>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</si>
  <si>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</si>
  <si>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</si>
  <si>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</si>
  <si>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2.Обработка огнезащитным составом кабелей, эксплуатируемых в закрытых помещениях, влажность в которых не превышает 80%</t>
  </si>
  <si>
    <t>3</t>
  </si>
  <si>
    <t>4</t>
  </si>
  <si>
    <t>3.Заделка мест прохода кабелей через строительные конструкции.</t>
  </si>
  <si>
    <t>5</t>
  </si>
  <si>
    <t>26-01-040-01</t>
  </si>
  <si>
    <t>Устройство противопожарных поясов из волокнистых и зернистых материалов на растворе (применительно для кабельных проходок на основе минеральной плиты с применением герметика)</t>
  </si>
  <si>
    <t>м3</t>
  </si>
  <si>
    <t>И13_ГЭСН-2022, 26-01-040-01, приказ Минстроя России от 18.05.2022 г. № 378/пр</t>
  </si>
  <si>
    <t>)*0,925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</si>
  <si>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</si>
  <si>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</si>
  <si>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</si>
  <si>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</si>
  <si>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</si>
  <si>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</si>
  <si>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</si>
  <si>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</si>
  <si>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</si>
  <si>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</si>
  <si>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</si>
  <si>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</si>
  <si>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</si>
  <si>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</si>
  <si>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</si>
  <si>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</si>
  <si>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</si>
  <si>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</si>
  <si>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</si>
  <si>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</si>
  <si>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</si>
  <si>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</si>
  <si>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</si>
  <si>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</si>
  <si>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</si>
  <si>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</si>
  <si>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</si>
  <si>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</si>
  <si>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</si>
  <si>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</si>
  <si>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</si>
  <si>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</si>
  <si>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</si>
  <si>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</si>
  <si>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</si>
  <si>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</si>
  <si>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</si>
  <si>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</si>
  <si>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</si>
  <si>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</si>
  <si>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</si>
  <si>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</si>
  <si>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</si>
  <si>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</si>
  <si>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</si>
  <si>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</si>
  <si>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</si>
  <si>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</si>
  <si>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</si>
  <si>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</si>
  <si>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</si>
  <si>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</si>
  <si>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</si>
  <si>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</si>
  <si>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</si>
  <si>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</si>
  <si>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</si>
  <si>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</si>
  <si>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</si>
  <si>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</si>
  <si>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</si>
  <si>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</si>
  <si>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</si>
  <si>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</si>
  <si>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</si>
  <si>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</si>
  <si>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</si>
  <si>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</si>
  <si>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</si>
  <si>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</si>
  <si>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</si>
  <si>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</si>
  <si>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</si>
  <si>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</si>
  <si>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</si>
  <si>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</si>
  <si>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</si>
  <si>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</si>
  <si>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</si>
  <si>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</si>
  <si>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</si>
  <si>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</si>
  <si>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</si>
  <si>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</si>
  <si>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</si>
  <si>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</si>
  <si>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</si>
  <si>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</si>
  <si>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2025 г</t>
  </si>
  <si>
    <t>Сборник индексов</t>
  </si>
  <si>
    <t>Московская область к ФСНБ-2022 ФГИС ЦС</t>
  </si>
  <si>
    <t>Письмо Минстроя России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</si>
  <si>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</si>
  <si>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25.02.2025 № 10314-ИФ/09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</si>
  <si>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</si>
  <si>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21.02.2024 г. № 24РВ-14</t>
  </si>
  <si>
    <t>_OBSM_</t>
  </si>
  <si>
    <t>1-100-29</t>
  </si>
  <si>
    <t>Средний разряд работы 2,9</t>
  </si>
  <si>
    <t>чел.-ч.</t>
  </si>
  <si>
    <t>4-100-00</t>
  </si>
  <si>
    <t>Затраты труда машинистов</t>
  </si>
  <si>
    <t>91.14.02-001</t>
  </si>
  <si>
    <t>И13_ФСЭМ-2022 доп.7, 91.14.02-001, приказ Минстроя России от 02.08.2023 г. № 551/пр</t>
  </si>
  <si>
    <t>Автомобили бортовые, грузоподъемность до 5 т</t>
  </si>
  <si>
    <t>маш.-ч</t>
  </si>
  <si>
    <t>4-100-040</t>
  </si>
  <si>
    <t>14.2.02.10</t>
  </si>
  <si>
    <t>Покрытие огнезащитное абляционное</t>
  </si>
  <si>
    <t>1-100-38</t>
  </si>
  <si>
    <t>Средний разряд работы 3,8</t>
  </si>
  <si>
    <t>91.06.03-055</t>
  </si>
  <si>
    <t>И13_ФСЭМ-2022, 91.06.03-055, приказ Минстроя России от 18.05.2022 г. № 378/пр</t>
  </si>
  <si>
    <t>Лебедки электрические тяговым усилием 19,62 кН (2 т)</t>
  </si>
  <si>
    <t>04.3.01.09-0014</t>
  </si>
  <si>
    <t>И13_ФСБЦ-2022, 04.3.01.09-0014, приказ Минстроя России от 18.05.2022 г. № 378/пр</t>
  </si>
  <si>
    <t>Раствор готовый кладочный, цементный, М100</t>
  </si>
  <si>
    <t>12.2.05.11</t>
  </si>
  <si>
    <t>Изделия теплоизоляционные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</si>
  <si>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</si>
  <si>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</si>
  <si>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</si>
  <si>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</si>
  <si>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</si>
  <si>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</si>
  <si>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</si>
  <si>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</si>
  <si>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</si>
  <si>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</si>
  <si>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</si>
  <si>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</si>
  <si>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</si>
  <si>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</si>
  <si>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</si>
  <si>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</si>
  <si>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</si>
  <si>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</si>
  <si>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</si>
  <si>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</si>
  <si>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</si>
  <si>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</si>
  <si>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</si>
  <si>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</si>
  <si>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</si>
  <si>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</si>
  <si>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</si>
  <si>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</si>
  <si>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</si>
  <si>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</si>
  <si>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</si>
  <si>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</si>
  <si>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</si>
  <si>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1.Обработка огнезащитным составом кабелей, эксплуатируемых в условиях повышенной влажности (до 100%) или на открытом воздухе</t>
  </si>
  <si>
    <t>ГЭСН 26-02-022-02</t>
  </si>
  <si>
    <r>
      <t>Огнезащитное покрытие кабелей и лотков вручную толщиной слоя 1 мм абляционным кабельным покрытием с подтвержденной огнезащитной эффективностью и стойкостью к дезактивации</t>
    </r>
    <r>
      <rPr>
        <i/>
        <sz val="10"/>
        <rFont val="Arial"/>
        <family val="2"/>
        <charset val="204"/>
      </rPr>
      <t xml:space="preserve">
Поправки к: 
М )*0;   
ЭМ )*0,85;   
ЗТ )*0,85;   
ЗТм )*0,85</t>
    </r>
  </si>
  <si>
    <t>ОТ (ЗТ)</t>
  </si>
  <si>
    <t>ЭМ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</si>
  <si>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</si>
  <si>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</si>
  <si>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</si>
  <si>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</si>
  <si>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</si>
  <si>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Теплоизоляционные работы</t>
  </si>
  <si>
    <t>%</t>
  </si>
  <si>
    <t>СП Теплоизоляционные работы</t>
  </si>
  <si>
    <t>Всего по позиции</t>
  </si>
  <si>
    <t>=</t>
  </si>
  <si>
    <t>Раздел: 2.Обработка огнезащитным составом кабелей, эксплуатируемых в закрытых помещениях, влажность в которых не превышает 80%</t>
  </si>
  <si>
    <t>Раздел: 3.Заделка мест прохода кабелей через строительные конструкции.</t>
  </si>
  <si>
    <t>ГЭСН 26-01-040-01</t>
  </si>
  <si>
    <r>
      <t>Устройство противопожарных поясов из волокнистых и зернистых материалов на растворе (применительно для кабельных проходок на основе минеральной плиты с применением герметика)</t>
    </r>
    <r>
      <rPr>
        <i/>
        <sz val="10"/>
        <rFont val="Arial"/>
        <family val="2"/>
        <charset val="204"/>
      </rPr>
      <t xml:space="preserve">
Поправки к: 
М )*0;   
ЭМ )*0,925;   
ЗТ )*0,925;   
ЗТм )*0,925</t>
    </r>
  </si>
  <si>
    <t xml:space="preserve">Составил   </t>
  </si>
  <si>
    <t>[должность,подпись(инициалы,фамилия)]</t>
  </si>
  <si>
    <t xml:space="preserve">Проверил   </t>
  </si>
  <si>
    <t>№20. Альбом единичных расценок для подготовки сметных расчетов на  работы по обработке  кабелей огнезащитным составом  на ПС для  филиалов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</si>
</sst>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3"/>
      <color rgb="FF00000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22" fillId="0" borderId="0" xfId="0" applyNumberFormat="1" applyFont="1" applyAlignment="1">
      <alignment horizontal="left"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4" fontId="19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5" fontId="19" fillId="0" borderId="0" xfId="0" applyNumberFormat="1" applyFont="1" applyAlignment="1">
      <alignment horizontal="right" vertical="top"/>
    </xf>
    <xf numFmtId="164" fontId="24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24" fillId="0" borderId="0" xfId="0" applyFont="1" applyAlignment="1">
      <alignment horizontal="left" vertical="top" wrapText="1"/>
    </xf>
    <xf numFmtId="0" fontId="19" fillId="0" borderId="1" xfId="0" quotePrefix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right" vertical="center"/>
    </xf>
    <xf numFmtId="0" fontId="25" fillId="0" borderId="2" xfId="0" applyNumberFormat="1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164" fontId="24" fillId="0" borderId="0" xfId="0" applyNumberFormat="1" applyFont="1" applyAlignment="1">
      <alignment horizontal="left" vertical="top"/>
    </xf>
    <xf numFmtId="164" fontId="24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108"/>
  <sheetViews>
    <sheetView tabSelected="1" topLeftCell="A10" zoomScaleNormal="100" workbookViewId="0">
      <selection activeCell="E29" sqref="E2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4" width="0" hidden="1" customWidth="1"/>
    <col min="95" max="95" width="198.7109375" hidden="1" customWidth="1"/>
    <col min="96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81" t="s">
        <v>220</v>
      </c>
      <c r="B2" s="81"/>
      <c r="C2" s="81"/>
      <c r="D2" s="81"/>
      <c r="E2" s="81"/>
      <c r="F2" s="82" t="s">
        <v>248</v>
      </c>
      <c r="G2" s="82"/>
      <c r="H2" s="82"/>
      <c r="I2" s="82"/>
      <c r="J2" s="82"/>
      <c r="K2" s="82"/>
      <c r="L2" s="82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12.75" customHeight="1" x14ac:dyDescent="0.2">
      <c r="A4" s="81" t="s">
        <v>221</v>
      </c>
      <c r="B4" s="81"/>
      <c r="C4" s="81"/>
      <c r="D4" s="81"/>
      <c r="E4" s="81"/>
      <c r="F4" s="82" t="str">
        <f>IF(Source!CQ12 &lt;&gt; "", Source!CQ12, "")</f>
        <v>Приказ Минстроя России от 30.12.2021 г. № 1046/пр</v>
      </c>
      <c r="G4" s="82"/>
      <c r="H4" s="82"/>
      <c r="I4" s="82"/>
      <c r="J4" s="82"/>
      <c r="K4" s="82"/>
      <c r="L4" s="82"/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76.5" x14ac:dyDescent="0.2">
      <c r="A6" s="81" t="s">
        <v>222</v>
      </c>
      <c r="B6" s="81"/>
      <c r="C6" s="81"/>
      <c r="D6" s="81"/>
      <c r="E6" s="81"/>
      <c r="F6" s="82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82"/>
      <c r="H6" s="82"/>
      <c r="I6" s="82"/>
      <c r="J6" s="82"/>
      <c r="K6" s="82"/>
      <c r="L6" s="82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81" t="s">
        <v>223</v>
      </c>
      <c r="B8" s="81"/>
      <c r="C8" s="81"/>
      <c r="D8" s="81"/>
      <c r="E8" s="81"/>
      <c r="F8" s="82" t="s">
        <v>193</v>
      </c>
      <c r="G8" s="82"/>
      <c r="H8" s="82"/>
      <c r="I8" s="82"/>
      <c r="J8" s="82"/>
      <c r="K8" s="82"/>
      <c r="L8" s="82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81" t="s">
        <v>224</v>
      </c>
      <c r="B10" s="81"/>
      <c r="C10" s="81"/>
      <c r="D10" s="81"/>
      <c r="E10" s="81"/>
      <c r="F10" s="82" t="s">
        <v>195</v>
      </c>
      <c r="G10" s="82"/>
      <c r="H10" s="82"/>
      <c r="I10" s="82"/>
      <c r="J10" s="82"/>
      <c r="K10" s="82"/>
      <c r="L10" s="82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81" t="s">
        <v>225</v>
      </c>
      <c r="B12" s="81"/>
      <c r="C12" s="81"/>
      <c r="D12" s="81"/>
      <c r="E12" s="81"/>
      <c r="F12" s="82" t="s">
        <v>249</v>
      </c>
      <c r="G12" s="82"/>
      <c r="H12" s="82"/>
      <c r="I12" s="82"/>
      <c r="J12" s="82"/>
      <c r="K12" s="82"/>
      <c r="L12" s="82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81" t="s">
        <v>226</v>
      </c>
      <c r="B14" s="81"/>
      <c r="C14" s="81"/>
      <c r="D14" s="81"/>
      <c r="E14" s="81"/>
      <c r="F14" s="82" t="str">
        <f>IF(Source!CZ12 &lt;&gt; "", Source!CZ12, "")</f>
        <v/>
      </c>
      <c r="G14" s="82"/>
      <c r="H14" s="82"/>
      <c r="I14" s="82"/>
      <c r="J14" s="82"/>
      <c r="K14" s="82"/>
      <c r="L14" s="82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81" t="s">
        <v>227</v>
      </c>
      <c r="B16" s="81"/>
      <c r="C16" s="81"/>
      <c r="D16" s="81"/>
      <c r="E16" s="81"/>
      <c r="F16" s="82" t="str">
        <f>IF(Source!DA12 &lt;&gt; "", Source!DA12, "")</f>
        <v/>
      </c>
      <c r="G16" s="82"/>
      <c r="H16" s="82"/>
      <c r="I16" s="82"/>
      <c r="J16" s="82"/>
      <c r="K16" s="82"/>
      <c r="L16" s="82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77"/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</row>
    <row r="20" spans="1:12" ht="14.25" customHeight="1" x14ac:dyDescent="0.2">
      <c r="A20" s="76" t="s">
        <v>228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15.75" customHeight="1" x14ac:dyDescent="0.25">
      <c r="A22" s="77" t="s">
        <v>274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</row>
    <row r="23" spans="1:12" ht="14.25" customHeight="1" x14ac:dyDescent="0.2">
      <c r="A23" s="76" t="s">
        <v>229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78" t="str">
        <f>CONCATENATE( "ЛОКАЛЬНАЯ СМЕТА № ", Source!L20, " ",Source!CM20)</f>
        <v xml:space="preserve">ЛОКАЛЬНАЯ СМЕТА № Новая локальная смета 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79" t="str">
        <f>IF(Source!G20&lt;&gt;"Новая локальная смета", Source!G20, "")</f>
        <v/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</row>
    <row r="28" spans="1:12" ht="14.25" customHeight="1" x14ac:dyDescent="0.2">
      <c r="A28" s="76" t="s">
        <v>230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231</v>
      </c>
      <c r="B31" s="10"/>
      <c r="C31" s="23" t="s">
        <v>250</v>
      </c>
      <c r="D31" s="10" t="s">
        <v>232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95" ht="12.75" customHeight="1" x14ac:dyDescent="0.2">
      <c r="A33" s="10" t="s">
        <v>233</v>
      </c>
      <c r="B33" s="10"/>
      <c r="C33" s="80"/>
      <c r="D33" s="80"/>
      <c r="E33" s="80"/>
      <c r="F33" s="80"/>
      <c r="G33" s="80"/>
      <c r="H33" s="80"/>
      <c r="I33" s="80"/>
      <c r="J33" s="80"/>
      <c r="K33" s="80"/>
      <c r="L33" s="80"/>
    </row>
    <row r="34" spans="1:95" ht="12.75" customHeight="1" x14ac:dyDescent="0.2">
      <c r="A34" s="25"/>
      <c r="B34" s="26"/>
      <c r="C34" s="76" t="s">
        <v>234</v>
      </c>
      <c r="D34" s="76"/>
      <c r="E34" s="76"/>
      <c r="F34" s="76"/>
      <c r="G34" s="76"/>
      <c r="H34" s="76"/>
      <c r="I34" s="76"/>
      <c r="J34" s="76"/>
      <c r="K34" s="76"/>
      <c r="L34" s="76"/>
    </row>
    <row r="35" spans="1:95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95" ht="14.25" customHeight="1" x14ac:dyDescent="0.2">
      <c r="A36" s="27" t="s">
        <v>251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95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95" ht="14.25" customHeight="1" x14ac:dyDescent="0.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</row>
    <row r="39" spans="1:95" ht="12.75" customHeight="1" x14ac:dyDescent="0.2">
      <c r="A39" s="62" t="s">
        <v>235</v>
      </c>
      <c r="B39" s="62" t="s">
        <v>236</v>
      </c>
      <c r="C39" s="62" t="s">
        <v>237</v>
      </c>
      <c r="D39" s="62" t="s">
        <v>238</v>
      </c>
      <c r="E39" s="65" t="s">
        <v>239</v>
      </c>
      <c r="F39" s="66"/>
      <c r="G39" s="67"/>
      <c r="H39" s="65" t="s">
        <v>240</v>
      </c>
      <c r="I39" s="66"/>
      <c r="J39" s="66"/>
      <c r="K39" s="66"/>
      <c r="L39" s="67"/>
    </row>
    <row r="40" spans="1:95" ht="12.75" customHeight="1" x14ac:dyDescent="0.2">
      <c r="A40" s="63"/>
      <c r="B40" s="63"/>
      <c r="C40" s="63"/>
      <c r="D40" s="63"/>
      <c r="E40" s="68"/>
      <c r="F40" s="69"/>
      <c r="G40" s="70"/>
      <c r="H40" s="74"/>
      <c r="I40" s="69"/>
      <c r="J40" s="69"/>
      <c r="K40" s="69"/>
      <c r="L40" s="70"/>
    </row>
    <row r="41" spans="1:95" ht="12.75" customHeight="1" x14ac:dyDescent="0.2">
      <c r="A41" s="63"/>
      <c r="B41" s="63"/>
      <c r="C41" s="63"/>
      <c r="D41" s="63"/>
      <c r="E41" s="68"/>
      <c r="F41" s="69"/>
      <c r="G41" s="70"/>
      <c r="H41" s="74"/>
      <c r="I41" s="69"/>
      <c r="J41" s="69"/>
      <c r="K41" s="69"/>
      <c r="L41" s="70"/>
    </row>
    <row r="42" spans="1:95" ht="12.75" customHeight="1" x14ac:dyDescent="0.2">
      <c r="A42" s="63"/>
      <c r="B42" s="63"/>
      <c r="C42" s="63"/>
      <c r="D42" s="63"/>
      <c r="E42" s="71"/>
      <c r="F42" s="72"/>
      <c r="G42" s="73"/>
      <c r="H42" s="75"/>
      <c r="I42" s="72"/>
      <c r="J42" s="72"/>
      <c r="K42" s="72"/>
      <c r="L42" s="73"/>
    </row>
    <row r="43" spans="1:95" ht="51" customHeight="1" x14ac:dyDescent="0.2">
      <c r="A43" s="64"/>
      <c r="B43" s="64"/>
      <c r="C43" s="64"/>
      <c r="D43" s="64"/>
      <c r="E43" s="30" t="s">
        <v>241</v>
      </c>
      <c r="F43" s="30" t="s">
        <v>242</v>
      </c>
      <c r="G43" s="31" t="s">
        <v>243</v>
      </c>
      <c r="H43" s="30" t="s">
        <v>244</v>
      </c>
      <c r="I43" s="30" t="s">
        <v>245</v>
      </c>
      <c r="J43" s="30" t="s">
        <v>246</v>
      </c>
      <c r="K43" s="30" t="s">
        <v>242</v>
      </c>
      <c r="L43" s="30" t="s">
        <v>247</v>
      </c>
    </row>
    <row r="44" spans="1:95" ht="14.25" customHeight="1" x14ac:dyDescent="0.2">
      <c r="A44" s="32">
        <v>1</v>
      </c>
      <c r="B44" s="32">
        <v>2</v>
      </c>
      <c r="C44" s="32">
        <v>3</v>
      </c>
      <c r="D44" s="32">
        <v>4</v>
      </c>
      <c r="E44" s="32">
        <v>5</v>
      </c>
      <c r="F44" s="32">
        <v>6</v>
      </c>
      <c r="G44" s="32">
        <v>7</v>
      </c>
      <c r="H44" s="32">
        <v>8</v>
      </c>
      <c r="I44" s="32">
        <v>9</v>
      </c>
      <c r="J44" s="32">
        <v>10</v>
      </c>
      <c r="K44" s="34">
        <v>11</v>
      </c>
      <c r="L44" s="34">
        <v>12</v>
      </c>
    </row>
    <row r="45" spans="1:95" ht="71.25" x14ac:dyDescent="0.2">
      <c r="C45" s="36" t="str">
        <f>Source!G24</f>
        <v>К=0,85, 0,925 - корректирующий коэффициент, приводящий к стоимости работ по договору - аналогу с учетом индекса - дефлятора 1,043</v>
      </c>
    </row>
    <row r="47" spans="1:95" ht="16.5" x14ac:dyDescent="0.2">
      <c r="A47" s="59" t="s">
        <v>252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CQ47" s="37" t="s">
        <v>252</v>
      </c>
    </row>
    <row r="48" spans="1:95" ht="149.25" x14ac:dyDescent="0.2">
      <c r="A48" s="38" t="s">
        <v>17</v>
      </c>
      <c r="B48" s="40" t="s">
        <v>253</v>
      </c>
      <c r="C48" s="40" t="s">
        <v>254</v>
      </c>
      <c r="D48" s="41" t="str">
        <f>Source!H30</f>
        <v>100 м2</v>
      </c>
      <c r="E48" s="42">
        <f>Source!K30</f>
        <v>0.01</v>
      </c>
      <c r="F48" s="42"/>
      <c r="G48" s="42">
        <f>Source!I30</f>
        <v>0.01</v>
      </c>
      <c r="H48" s="44"/>
      <c r="I48" s="43"/>
      <c r="J48" s="44"/>
      <c r="K48" s="43"/>
      <c r="L48" s="44"/>
    </row>
    <row r="49" spans="1:83" x14ac:dyDescent="0.2">
      <c r="C49" s="45" t="str">
        <f>"Объем: "&amp;Source!I30&amp;"=1/"&amp;"100"</f>
        <v>Объем: 0,01=1/100</v>
      </c>
    </row>
    <row r="50" spans="1:83" ht="15" x14ac:dyDescent="0.2">
      <c r="A50" s="39"/>
      <c r="B50" s="42">
        <v>1</v>
      </c>
      <c r="C50" s="39" t="s">
        <v>255</v>
      </c>
      <c r="D50" s="41" t="s">
        <v>199</v>
      </c>
      <c r="E50" s="46"/>
      <c r="F50" s="42"/>
      <c r="G50" s="46">
        <f>Source!U30</f>
        <v>0.14348</v>
      </c>
      <c r="H50" s="42"/>
      <c r="I50" s="42"/>
      <c r="J50" s="42"/>
      <c r="K50" s="42"/>
      <c r="L50" s="47">
        <f>SUM(L51:L51)-SUMIF(CE51:CE51, 1, L51:L51)</f>
        <v>62.85</v>
      </c>
    </row>
    <row r="51" spans="1:83" ht="14.25" x14ac:dyDescent="0.2">
      <c r="A51" s="40"/>
      <c r="B51" s="40" t="s">
        <v>197</v>
      </c>
      <c r="C51" s="40" t="s">
        <v>198</v>
      </c>
      <c r="D51" s="41" t="s">
        <v>199</v>
      </c>
      <c r="E51" s="42">
        <v>16.88</v>
      </c>
      <c r="F51" s="42">
        <f>ROUND(0.85,7)</f>
        <v>0.85</v>
      </c>
      <c r="G51" s="42">
        <f>SmtRes!CX1</f>
        <v>0.14348</v>
      </c>
      <c r="H51" s="44"/>
      <c r="I51" s="43"/>
      <c r="J51" s="44">
        <f>SmtRes!CZ1</f>
        <v>438.06</v>
      </c>
      <c r="K51" s="43"/>
      <c r="L51" s="44">
        <f>SmtRes!DI1</f>
        <v>62.85</v>
      </c>
    </row>
    <row r="52" spans="1:83" ht="15" x14ac:dyDescent="0.2">
      <c r="A52" s="39"/>
      <c r="B52" s="42">
        <v>2</v>
      </c>
      <c r="C52" s="39" t="s">
        <v>256</v>
      </c>
      <c r="D52" s="41"/>
      <c r="E52" s="46"/>
      <c r="F52" s="42"/>
      <c r="G52" s="46"/>
      <c r="H52" s="42"/>
      <c r="I52" s="42"/>
      <c r="J52" s="42"/>
      <c r="K52" s="42"/>
      <c r="L52" s="47">
        <f>SUM(L53:L55)-SUMIF(CE53:CE55, 1, L53:L55)</f>
        <v>0.49999999999999989</v>
      </c>
    </row>
    <row r="53" spans="1:83" ht="15" x14ac:dyDescent="0.2">
      <c r="A53" s="39"/>
      <c r="B53" s="42"/>
      <c r="C53" s="39" t="s">
        <v>258</v>
      </c>
      <c r="D53" s="41" t="s">
        <v>199</v>
      </c>
      <c r="E53" s="46"/>
      <c r="F53" s="42"/>
      <c r="G53" s="46">
        <f>Source!V30</f>
        <v>8.4999999999999995E-4</v>
      </c>
      <c r="H53" s="42"/>
      <c r="I53" s="42"/>
      <c r="J53" s="42"/>
      <c r="K53" s="42"/>
      <c r="L53" s="47">
        <f>SUMIF(CE54:CE55, 1, L54:L55)</f>
        <v>0.42</v>
      </c>
      <c r="CE53">
        <v>1</v>
      </c>
    </row>
    <row r="54" spans="1:83" ht="28.5" x14ac:dyDescent="0.2">
      <c r="A54" s="40"/>
      <c r="B54" s="40" t="s">
        <v>202</v>
      </c>
      <c r="C54" s="40" t="s">
        <v>204</v>
      </c>
      <c r="D54" s="41" t="s">
        <v>205</v>
      </c>
      <c r="E54" s="42">
        <v>0.1</v>
      </c>
      <c r="F54" s="42">
        <f>ROUND(0.85,7)</f>
        <v>0.85</v>
      </c>
      <c r="G54" s="42">
        <f>SmtRes!CX3</f>
        <v>8.4999999999999995E-4</v>
      </c>
      <c r="H54" s="44">
        <f>SmtRes!CZ3</f>
        <v>477.92</v>
      </c>
      <c r="I54" s="43">
        <f>SmtRes!AJ3</f>
        <v>1.22</v>
      </c>
      <c r="J54" s="44">
        <f>ROUND(H54*I54, 2)</f>
        <v>583.05999999999995</v>
      </c>
      <c r="K54" s="43"/>
      <c r="L54" s="44">
        <f>SmtRes!DG3</f>
        <v>0.5</v>
      </c>
    </row>
    <row r="55" spans="1:83" ht="28.5" x14ac:dyDescent="0.2">
      <c r="A55" s="40"/>
      <c r="B55" s="40" t="s">
        <v>206</v>
      </c>
      <c r="C55" s="40" t="s">
        <v>257</v>
      </c>
      <c r="D55" s="41" t="s">
        <v>199</v>
      </c>
      <c r="E55" s="42">
        <f>SmtRes!DO3*SmtRes!AT3</f>
        <v>0.1</v>
      </c>
      <c r="F55" s="42">
        <f>ROUND(0.85,7)</f>
        <v>0.85</v>
      </c>
      <c r="G55" s="42">
        <f>SmtRes!DO3*SmtRes!CX3</f>
        <v>8.4999999999999995E-4</v>
      </c>
      <c r="H55" s="44"/>
      <c r="I55" s="43"/>
      <c r="J55" s="44">
        <f>ROUND(SmtRes!AG3/SmtRes!DO3, 2)</f>
        <v>497.46</v>
      </c>
      <c r="K55" s="43"/>
      <c r="L55" s="44">
        <f>SmtRes!DH3</f>
        <v>0.42</v>
      </c>
      <c r="CE55">
        <v>1</v>
      </c>
    </row>
    <row r="56" spans="1:83" ht="15" x14ac:dyDescent="0.2">
      <c r="A56" s="39"/>
      <c r="B56" s="42">
        <v>4</v>
      </c>
      <c r="C56" s="39" t="s">
        <v>259</v>
      </c>
      <c r="D56" s="41"/>
      <c r="E56" s="46"/>
      <c r="F56" s="42"/>
      <c r="G56" s="46"/>
      <c r="H56" s="42"/>
      <c r="I56" s="42"/>
      <c r="J56" s="42"/>
      <c r="K56" s="42"/>
      <c r="L56" s="47">
        <f>0</f>
        <v>0</v>
      </c>
    </row>
    <row r="57" spans="1:83" ht="14.25" x14ac:dyDescent="0.2">
      <c r="A57" s="40"/>
      <c r="B57" s="40" t="str">
        <f>EtalonRes!I4</f>
        <v>14.2.02.10</v>
      </c>
      <c r="C57" s="48" t="str">
        <f>EtalonRes!K4</f>
        <v>Покрытие огнезащитное абляционное</v>
      </c>
      <c r="D57" s="49" t="str">
        <f>EtalonRes!O4</f>
        <v>кг</v>
      </c>
      <c r="E57" s="50">
        <f>EtalonRes!X4</f>
        <v>0</v>
      </c>
      <c r="F57" s="50">
        <f>ROUND(0,7)</f>
        <v>0</v>
      </c>
      <c r="G57" s="50">
        <f>ROUND(EtalonRes!AG4*Source!I30, 7)</f>
        <v>0</v>
      </c>
      <c r="H57" s="51"/>
      <c r="I57" s="52"/>
      <c r="J57" s="51"/>
      <c r="K57" s="52"/>
      <c r="L57" s="51"/>
    </row>
    <row r="58" spans="1:83" ht="15" x14ac:dyDescent="0.2">
      <c r="A58" s="40"/>
      <c r="B58" s="40"/>
      <c r="C58" s="54" t="s">
        <v>260</v>
      </c>
      <c r="D58" s="41"/>
      <c r="E58" s="42"/>
      <c r="F58" s="42"/>
      <c r="G58" s="42"/>
      <c r="H58" s="44"/>
      <c r="I58" s="43"/>
      <c r="J58" s="44"/>
      <c r="K58" s="43"/>
      <c r="L58" s="44">
        <f>L50+L52+L53+L56</f>
        <v>63.77</v>
      </c>
    </row>
    <row r="59" spans="1:83" ht="14.25" x14ac:dyDescent="0.2">
      <c r="A59" s="40"/>
      <c r="B59" s="40"/>
      <c r="C59" s="40" t="s">
        <v>261</v>
      </c>
      <c r="D59" s="41"/>
      <c r="E59" s="42"/>
      <c r="F59" s="42"/>
      <c r="G59" s="42"/>
      <c r="H59" s="44"/>
      <c r="I59" s="43"/>
      <c r="J59" s="44"/>
      <c r="K59" s="43"/>
      <c r="L59" s="44">
        <f>SUM(AR48:AR62)+SUM(AS48:AS62)+SUM(AT48:AT62)+SUM(AU48:AU62)+SUM(AV48:AV62)</f>
        <v>63.27</v>
      </c>
    </row>
    <row r="60" spans="1:83" ht="14.25" x14ac:dyDescent="0.2">
      <c r="A60" s="40"/>
      <c r="B60" s="40" t="s">
        <v>27</v>
      </c>
      <c r="C60" s="40" t="s">
        <v>262</v>
      </c>
      <c r="D60" s="41" t="s">
        <v>263</v>
      </c>
      <c r="E60" s="42">
        <f>Source!BZ30</f>
        <v>97</v>
      </c>
      <c r="F60" s="42"/>
      <c r="G60" s="42">
        <f>Source!AT30</f>
        <v>97</v>
      </c>
      <c r="H60" s="44"/>
      <c r="I60" s="43"/>
      <c r="J60" s="44"/>
      <c r="K60" s="43"/>
      <c r="L60" s="44">
        <f>SUM(AZ48:AZ62)</f>
        <v>61.37</v>
      </c>
    </row>
    <row r="61" spans="1:83" ht="14.25" x14ac:dyDescent="0.2">
      <c r="A61" s="48"/>
      <c r="B61" s="48" t="s">
        <v>28</v>
      </c>
      <c r="C61" s="48" t="s">
        <v>264</v>
      </c>
      <c r="D61" s="49" t="s">
        <v>263</v>
      </c>
      <c r="E61" s="50">
        <f>Source!CA30</f>
        <v>55</v>
      </c>
      <c r="F61" s="50"/>
      <c r="G61" s="50">
        <f>Source!AU30</f>
        <v>55</v>
      </c>
      <c r="H61" s="51"/>
      <c r="I61" s="52"/>
      <c r="J61" s="51"/>
      <c r="K61" s="52"/>
      <c r="L61" s="51">
        <f>SUM(BA48:BA62)</f>
        <v>34.799999999999997</v>
      </c>
    </row>
    <row r="62" spans="1:83" ht="15" x14ac:dyDescent="0.2">
      <c r="C62" s="60" t="s">
        <v>265</v>
      </c>
      <c r="D62" s="60"/>
      <c r="E62" s="60"/>
      <c r="F62" s="60"/>
      <c r="G62" s="60"/>
      <c r="H62" s="60"/>
      <c r="I62" s="61">
        <f>K62/E48</f>
        <v>15993.999999999996</v>
      </c>
      <c r="J62" s="61"/>
      <c r="K62" s="61">
        <f>L50+L52+L56+L60+L61+L53</f>
        <v>159.93999999999997</v>
      </c>
      <c r="L62" s="61"/>
      <c r="AD62">
        <f>ROUND((Source!AT30/100)*((ROUND(SUMIF(SmtRes!AQ1:'SmtRes'!AQ4,"=1",SmtRes!AD1:'SmtRes'!AD4)*Source!I30, 2)+ROUND(SUMIF(SmtRes!AQ1:'SmtRes'!AQ4,"=1",SmtRes!AC1:'SmtRes'!AC4)*Source!I30, 2))), 2)</f>
        <v>9.07</v>
      </c>
      <c r="AE62">
        <f>ROUND((Source!AU30/100)*((ROUND(SUMIF(SmtRes!AQ1:'SmtRes'!AQ4,"=1",SmtRes!AD1:'SmtRes'!AD4)*Source!I30, 2)+ROUND(SUMIF(SmtRes!AQ1:'SmtRes'!AQ4,"=1",SmtRes!AC1:'SmtRes'!AC4)*Source!I30, 2))), 2)</f>
        <v>5.14</v>
      </c>
      <c r="AN62" s="53">
        <f>L50+L52+L56+L60+L61+L53</f>
        <v>159.93999999999997</v>
      </c>
      <c r="AO62" s="53">
        <f>L52</f>
        <v>0.49999999999999989</v>
      </c>
      <c r="AQ62" t="s">
        <v>266</v>
      </c>
      <c r="AR62" s="53">
        <f>L50</f>
        <v>62.85</v>
      </c>
      <c r="AT62" s="53">
        <f>L53</f>
        <v>0.42</v>
      </c>
      <c r="AV62" t="s">
        <v>266</v>
      </c>
      <c r="AW62" s="53">
        <f>L56</f>
        <v>0</v>
      </c>
      <c r="AZ62">
        <f>Source!X30</f>
        <v>61.37</v>
      </c>
      <c r="BA62">
        <f>Source!Y30</f>
        <v>34.799999999999997</v>
      </c>
      <c r="CD62">
        <v>1</v>
      </c>
    </row>
    <row r="63" spans="1:83" ht="14.25" x14ac:dyDescent="0.2">
      <c r="A63" s="55" t="s">
        <v>29</v>
      </c>
      <c r="B63" s="48" t="str">
        <f>Source!F31</f>
        <v>Прайс-лист</v>
      </c>
      <c r="C63" s="48" t="str">
        <f>Source!G31</f>
        <v>Огнезащитный состав</v>
      </c>
      <c r="D63" s="49" t="str">
        <f>Source!H31</f>
        <v>кг</v>
      </c>
      <c r="E63" s="50">
        <f>Source!K31</f>
        <v>80</v>
      </c>
      <c r="F63" s="50"/>
      <c r="G63" s="50">
        <f>Source!I31</f>
        <v>80</v>
      </c>
      <c r="H63" s="51">
        <f>Source!AL31</f>
        <v>0</v>
      </c>
      <c r="I63" s="52"/>
      <c r="J63" s="51"/>
      <c r="K63" s="52"/>
      <c r="L63" s="51">
        <f>Source!P31</f>
        <v>0</v>
      </c>
    </row>
    <row r="64" spans="1:83" ht="15" x14ac:dyDescent="0.2">
      <c r="C64" s="60" t="s">
        <v>265</v>
      </c>
      <c r="D64" s="60"/>
      <c r="E64" s="60"/>
      <c r="F64" s="60"/>
      <c r="G64" s="60"/>
      <c r="H64" s="60"/>
      <c r="I64" s="61">
        <f>K64/E63</f>
        <v>0</v>
      </c>
      <c r="J64" s="61"/>
      <c r="K64" s="61">
        <f>L63</f>
        <v>0</v>
      </c>
      <c r="L64" s="61"/>
      <c r="AD64">
        <f>ROUND((Source!AT31/100)*((ROUND(ROUND(Source!AO31,2)*Source!I31, 2)+ROUND(ROUND(Source!AN31,2)*Source!I31, 2))), 2)</f>
        <v>0</v>
      </c>
      <c r="AE64">
        <f>ROUND((Source!AU31/100)*((ROUND(ROUND(Source!AO31,2)*Source!I31, 2)+ROUND(ROUND(Source!AN31,2)*Source!I31, 2))), 2)</f>
        <v>0</v>
      </c>
      <c r="AN64" s="53">
        <f>L63</f>
        <v>0</v>
      </c>
      <c r="AO64">
        <f>0</f>
        <v>0</v>
      </c>
      <c r="AQ64" t="s">
        <v>266</v>
      </c>
      <c r="AR64">
        <f>0</f>
        <v>0</v>
      </c>
      <c r="AT64">
        <f>0</f>
        <v>0</v>
      </c>
      <c r="AV64" t="s">
        <v>266</v>
      </c>
      <c r="AW64" s="53">
        <f>L63</f>
        <v>0</v>
      </c>
      <c r="AZ64">
        <f>Source!X31</f>
        <v>0</v>
      </c>
      <c r="BA64">
        <f>Source!Y31</f>
        <v>0</v>
      </c>
      <c r="CD64">
        <v>1</v>
      </c>
    </row>
    <row r="66" spans="1:95" ht="16.5" x14ac:dyDescent="0.2">
      <c r="A66" s="59" t="s">
        <v>267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CQ66" s="37" t="s">
        <v>267</v>
      </c>
    </row>
    <row r="67" spans="1:95" ht="149.25" x14ac:dyDescent="0.2">
      <c r="A67" s="38" t="s">
        <v>91</v>
      </c>
      <c r="B67" s="40" t="s">
        <v>253</v>
      </c>
      <c r="C67" s="40" t="s">
        <v>254</v>
      </c>
      <c r="D67" s="41" t="str">
        <f>Source!H67</f>
        <v>100 м2</v>
      </c>
      <c r="E67" s="42">
        <f>Source!K67</f>
        <v>0.01</v>
      </c>
      <c r="F67" s="42"/>
      <c r="G67" s="42">
        <f>Source!I67</f>
        <v>0.01</v>
      </c>
      <c r="H67" s="44"/>
      <c r="I67" s="43"/>
      <c r="J67" s="44"/>
      <c r="K67" s="43"/>
      <c r="L67" s="44"/>
    </row>
    <row r="68" spans="1:95" x14ac:dyDescent="0.2">
      <c r="C68" s="45" t="str">
        <f>"Объем: "&amp;Source!I67&amp;"=1/"&amp;"100"</f>
        <v>Объем: 0,01=1/100</v>
      </c>
    </row>
    <row r="69" spans="1:95" ht="15" x14ac:dyDescent="0.2">
      <c r="A69" s="39"/>
      <c r="B69" s="42">
        <v>1</v>
      </c>
      <c r="C69" s="39" t="s">
        <v>255</v>
      </c>
      <c r="D69" s="41" t="s">
        <v>199</v>
      </c>
      <c r="E69" s="46"/>
      <c r="F69" s="42"/>
      <c r="G69" s="46">
        <f>Source!U67</f>
        <v>0.14348</v>
      </c>
      <c r="H69" s="42"/>
      <c r="I69" s="42"/>
      <c r="J69" s="42"/>
      <c r="K69" s="42"/>
      <c r="L69" s="47">
        <f>SUM(L70:L70)-SUMIF(CE70:CE70, 1, L70:L70)</f>
        <v>62.85</v>
      </c>
    </row>
    <row r="70" spans="1:95" ht="14.25" x14ac:dyDescent="0.2">
      <c r="A70" s="40"/>
      <c r="B70" s="40" t="s">
        <v>197</v>
      </c>
      <c r="C70" s="40" t="s">
        <v>198</v>
      </c>
      <c r="D70" s="41" t="s">
        <v>199</v>
      </c>
      <c r="E70" s="42">
        <v>16.88</v>
      </c>
      <c r="F70" s="42">
        <f>ROUND(0.85,7)</f>
        <v>0.85</v>
      </c>
      <c r="G70" s="42">
        <f>SmtRes!CX5</f>
        <v>0.14348</v>
      </c>
      <c r="H70" s="44"/>
      <c r="I70" s="43"/>
      <c r="J70" s="44">
        <f>SmtRes!CZ5</f>
        <v>438.06</v>
      </c>
      <c r="K70" s="43"/>
      <c r="L70" s="44">
        <f>SmtRes!DI5</f>
        <v>62.85</v>
      </c>
    </row>
    <row r="71" spans="1:95" ht="15" x14ac:dyDescent="0.2">
      <c r="A71" s="39"/>
      <c r="B71" s="42">
        <v>2</v>
      </c>
      <c r="C71" s="39" t="s">
        <v>256</v>
      </c>
      <c r="D71" s="41"/>
      <c r="E71" s="46"/>
      <c r="F71" s="42"/>
      <c r="G71" s="46"/>
      <c r="H71" s="42"/>
      <c r="I71" s="42"/>
      <c r="J71" s="42"/>
      <c r="K71" s="42"/>
      <c r="L71" s="47">
        <f>SUM(L72:L74)-SUMIF(CE72:CE74, 1, L72:L74)</f>
        <v>0.49999999999999989</v>
      </c>
    </row>
    <row r="72" spans="1:95" ht="15" x14ac:dyDescent="0.2">
      <c r="A72" s="39"/>
      <c r="B72" s="42"/>
      <c r="C72" s="39" t="s">
        <v>258</v>
      </c>
      <c r="D72" s="41" t="s">
        <v>199</v>
      </c>
      <c r="E72" s="46"/>
      <c r="F72" s="42"/>
      <c r="G72" s="46">
        <f>Source!V67</f>
        <v>8.4999999999999995E-4</v>
      </c>
      <c r="H72" s="42"/>
      <c r="I72" s="42"/>
      <c r="J72" s="42"/>
      <c r="K72" s="42"/>
      <c r="L72" s="47">
        <f>SUMIF(CE73:CE74, 1, L73:L74)</f>
        <v>0.42</v>
      </c>
      <c r="CE72">
        <v>1</v>
      </c>
    </row>
    <row r="73" spans="1:95" ht="28.5" x14ac:dyDescent="0.2">
      <c r="A73" s="40"/>
      <c r="B73" s="40" t="s">
        <v>202</v>
      </c>
      <c r="C73" s="40" t="s">
        <v>204</v>
      </c>
      <c r="D73" s="41" t="s">
        <v>205</v>
      </c>
      <c r="E73" s="42">
        <v>0.1</v>
      </c>
      <c r="F73" s="42">
        <f>ROUND(0.85,7)</f>
        <v>0.85</v>
      </c>
      <c r="G73" s="42">
        <f>SmtRes!CX7</f>
        <v>8.4999999999999995E-4</v>
      </c>
      <c r="H73" s="44">
        <f>SmtRes!CZ7</f>
        <v>477.92</v>
      </c>
      <c r="I73" s="43">
        <f>SmtRes!AJ7</f>
        <v>1.22</v>
      </c>
      <c r="J73" s="44">
        <f>ROUND(H73*I73, 2)</f>
        <v>583.05999999999995</v>
      </c>
      <c r="K73" s="43"/>
      <c r="L73" s="44">
        <f>SmtRes!DG7</f>
        <v>0.5</v>
      </c>
    </row>
    <row r="74" spans="1:95" ht="28.5" x14ac:dyDescent="0.2">
      <c r="A74" s="40"/>
      <c r="B74" s="40" t="s">
        <v>206</v>
      </c>
      <c r="C74" s="40" t="s">
        <v>257</v>
      </c>
      <c r="D74" s="41" t="s">
        <v>199</v>
      </c>
      <c r="E74" s="42">
        <f>SmtRes!DO7*SmtRes!AT7</f>
        <v>0.1</v>
      </c>
      <c r="F74" s="42">
        <f>ROUND(0.85,7)</f>
        <v>0.85</v>
      </c>
      <c r="G74" s="42">
        <f>SmtRes!DO7*SmtRes!CX7</f>
        <v>8.4999999999999995E-4</v>
      </c>
      <c r="H74" s="44"/>
      <c r="I74" s="43"/>
      <c r="J74" s="44">
        <f>ROUND(SmtRes!AG7/SmtRes!DO7, 2)</f>
        <v>497.46</v>
      </c>
      <c r="K74" s="43"/>
      <c r="L74" s="44">
        <f>SmtRes!DH7</f>
        <v>0.42</v>
      </c>
      <c r="CE74">
        <v>1</v>
      </c>
    </row>
    <row r="75" spans="1:95" ht="15" x14ac:dyDescent="0.2">
      <c r="A75" s="39"/>
      <c r="B75" s="42">
        <v>4</v>
      </c>
      <c r="C75" s="39" t="s">
        <v>259</v>
      </c>
      <c r="D75" s="41"/>
      <c r="E75" s="46"/>
      <c r="F75" s="42"/>
      <c r="G75" s="46"/>
      <c r="H75" s="42"/>
      <c r="I75" s="42"/>
      <c r="J75" s="42"/>
      <c r="K75" s="42"/>
      <c r="L75" s="47">
        <f>0</f>
        <v>0</v>
      </c>
    </row>
    <row r="76" spans="1:95" ht="14.25" x14ac:dyDescent="0.2">
      <c r="A76" s="40"/>
      <c r="B76" s="40" t="str">
        <f>EtalonRes!I8</f>
        <v>14.2.02.10</v>
      </c>
      <c r="C76" s="48" t="str">
        <f>EtalonRes!K8</f>
        <v>Покрытие огнезащитное абляционное</v>
      </c>
      <c r="D76" s="49" t="str">
        <f>EtalonRes!O8</f>
        <v>кг</v>
      </c>
      <c r="E76" s="50">
        <f>EtalonRes!X8</f>
        <v>0</v>
      </c>
      <c r="F76" s="50">
        <f>ROUND(0,7)</f>
        <v>0</v>
      </c>
      <c r="G76" s="50">
        <f>ROUND(EtalonRes!AG8*Source!I67, 7)</f>
        <v>0</v>
      </c>
      <c r="H76" s="51"/>
      <c r="I76" s="52"/>
      <c r="J76" s="51"/>
      <c r="K76" s="52"/>
      <c r="L76" s="51"/>
    </row>
    <row r="77" spans="1:95" ht="15" x14ac:dyDescent="0.2">
      <c r="A77" s="40"/>
      <c r="B77" s="40"/>
      <c r="C77" s="54" t="s">
        <v>260</v>
      </c>
      <c r="D77" s="41"/>
      <c r="E77" s="42"/>
      <c r="F77" s="42"/>
      <c r="G77" s="42"/>
      <c r="H77" s="44"/>
      <c r="I77" s="43"/>
      <c r="J77" s="44"/>
      <c r="K77" s="43"/>
      <c r="L77" s="44">
        <f>L69+L71+L72+L75</f>
        <v>63.77</v>
      </c>
    </row>
    <row r="78" spans="1:95" ht="14.25" x14ac:dyDescent="0.2">
      <c r="A78" s="40"/>
      <c r="B78" s="40"/>
      <c r="C78" s="40" t="s">
        <v>261</v>
      </c>
      <c r="D78" s="41"/>
      <c r="E78" s="42"/>
      <c r="F78" s="42"/>
      <c r="G78" s="42"/>
      <c r="H78" s="44"/>
      <c r="I78" s="43"/>
      <c r="J78" s="44"/>
      <c r="K78" s="43"/>
      <c r="L78" s="44">
        <f>SUM(AR67:AR81)+SUM(AS67:AS81)+SUM(AT67:AT81)+SUM(AU67:AU81)+SUM(AV67:AV81)</f>
        <v>63.27</v>
      </c>
    </row>
    <row r="79" spans="1:95" ht="14.25" x14ac:dyDescent="0.2">
      <c r="A79" s="40"/>
      <c r="B79" s="40" t="s">
        <v>27</v>
      </c>
      <c r="C79" s="40" t="s">
        <v>262</v>
      </c>
      <c r="D79" s="41" t="s">
        <v>263</v>
      </c>
      <c r="E79" s="42">
        <f>Source!BZ67</f>
        <v>97</v>
      </c>
      <c r="F79" s="42"/>
      <c r="G79" s="42">
        <f>Source!AT67</f>
        <v>97</v>
      </c>
      <c r="H79" s="44"/>
      <c r="I79" s="43"/>
      <c r="J79" s="44"/>
      <c r="K79" s="43"/>
      <c r="L79" s="44">
        <f>SUM(AZ67:AZ81)</f>
        <v>61.37</v>
      </c>
    </row>
    <row r="80" spans="1:95" ht="14.25" x14ac:dyDescent="0.2">
      <c r="A80" s="48"/>
      <c r="B80" s="48" t="s">
        <v>28</v>
      </c>
      <c r="C80" s="48" t="s">
        <v>264</v>
      </c>
      <c r="D80" s="49" t="s">
        <v>263</v>
      </c>
      <c r="E80" s="50">
        <f>Source!CA67</f>
        <v>55</v>
      </c>
      <c r="F80" s="50"/>
      <c r="G80" s="50">
        <f>Source!AU67</f>
        <v>55</v>
      </c>
      <c r="H80" s="51"/>
      <c r="I80" s="52"/>
      <c r="J80" s="51"/>
      <c r="K80" s="52"/>
      <c r="L80" s="51">
        <f>SUM(BA67:BA81)</f>
        <v>34.799999999999997</v>
      </c>
    </row>
    <row r="81" spans="1:83" ht="15" x14ac:dyDescent="0.2">
      <c r="C81" s="60" t="s">
        <v>265</v>
      </c>
      <c r="D81" s="60"/>
      <c r="E81" s="60"/>
      <c r="F81" s="60"/>
      <c r="G81" s="60"/>
      <c r="H81" s="60"/>
      <c r="I81" s="61">
        <f>K81/E67</f>
        <v>15993.999999999996</v>
      </c>
      <c r="J81" s="61"/>
      <c r="K81" s="61">
        <f>L69+L71+L75+L79+L80+L72</f>
        <v>159.93999999999997</v>
      </c>
      <c r="L81" s="61"/>
      <c r="AD81">
        <f>ROUND((Source!AT67/100)*((ROUND(SUMIF(SmtRes!AQ5:'SmtRes'!AQ8,"=1",SmtRes!AD5:'SmtRes'!AD8)*Source!I67, 2)+ROUND(SUMIF(SmtRes!AQ5:'SmtRes'!AQ8,"=1",SmtRes!AC5:'SmtRes'!AC8)*Source!I67, 2))), 2)</f>
        <v>9.07</v>
      </c>
      <c r="AE81">
        <f>ROUND((Source!AU67/100)*((ROUND(SUMIF(SmtRes!AQ5:'SmtRes'!AQ8,"=1",SmtRes!AD5:'SmtRes'!AD8)*Source!I67, 2)+ROUND(SUMIF(SmtRes!AQ5:'SmtRes'!AQ8,"=1",SmtRes!AC5:'SmtRes'!AC8)*Source!I67, 2))), 2)</f>
        <v>5.14</v>
      </c>
      <c r="AN81" s="53">
        <f>L69+L71+L75+L79+L80+L72</f>
        <v>159.93999999999997</v>
      </c>
      <c r="AO81" s="53">
        <f>L71</f>
        <v>0.49999999999999989</v>
      </c>
      <c r="AQ81" t="s">
        <v>266</v>
      </c>
      <c r="AR81" s="53">
        <f>L69</f>
        <v>62.85</v>
      </c>
      <c r="AT81" s="53">
        <f>L72</f>
        <v>0.42</v>
      </c>
      <c r="AV81" t="s">
        <v>266</v>
      </c>
      <c r="AW81" s="53">
        <f>L75</f>
        <v>0</v>
      </c>
      <c r="AZ81">
        <f>Source!X67</f>
        <v>61.37</v>
      </c>
      <c r="BA81">
        <f>Source!Y67</f>
        <v>34.799999999999997</v>
      </c>
      <c r="CD81">
        <v>1</v>
      </c>
    </row>
    <row r="82" spans="1:83" ht="14.25" x14ac:dyDescent="0.2">
      <c r="A82" s="55" t="s">
        <v>92</v>
      </c>
      <c r="B82" s="48" t="str">
        <f>Source!F68</f>
        <v>Прайс-лист</v>
      </c>
      <c r="C82" s="48" t="str">
        <f>Source!G68</f>
        <v>Огнезащитный состав</v>
      </c>
      <c r="D82" s="49" t="str">
        <f>Source!H68</f>
        <v>кг</v>
      </c>
      <c r="E82" s="50">
        <f>Source!K68</f>
        <v>75</v>
      </c>
      <c r="F82" s="50"/>
      <c r="G82" s="50">
        <f>Source!I68</f>
        <v>75</v>
      </c>
      <c r="H82" s="51">
        <f>Source!AL68</f>
        <v>0</v>
      </c>
      <c r="I82" s="52"/>
      <c r="J82" s="51"/>
      <c r="K82" s="52"/>
      <c r="L82" s="51">
        <f>Source!P68</f>
        <v>0</v>
      </c>
    </row>
    <row r="83" spans="1:83" ht="15" x14ac:dyDescent="0.2">
      <c r="C83" s="60" t="s">
        <v>265</v>
      </c>
      <c r="D83" s="60"/>
      <c r="E83" s="60"/>
      <c r="F83" s="60"/>
      <c r="G83" s="60"/>
      <c r="H83" s="60"/>
      <c r="I83" s="61">
        <f>K83/E82</f>
        <v>0</v>
      </c>
      <c r="J83" s="61"/>
      <c r="K83" s="61">
        <f>L82</f>
        <v>0</v>
      </c>
      <c r="L83" s="61"/>
      <c r="AD83">
        <f>ROUND((Source!AT68/100)*((ROUND(ROUND(Source!AO68,2)*Source!I68, 2)+ROUND(ROUND(Source!AN68,2)*Source!I68, 2))), 2)</f>
        <v>0</v>
      </c>
      <c r="AE83">
        <f>ROUND((Source!AU68/100)*((ROUND(ROUND(Source!AO68,2)*Source!I68, 2)+ROUND(ROUND(Source!AN68,2)*Source!I68, 2))), 2)</f>
        <v>0</v>
      </c>
      <c r="AN83" s="53">
        <f>L82</f>
        <v>0</v>
      </c>
      <c r="AO83">
        <f>0</f>
        <v>0</v>
      </c>
      <c r="AQ83" t="s">
        <v>266</v>
      </c>
      <c r="AR83">
        <f>0</f>
        <v>0</v>
      </c>
      <c r="AT83">
        <f>0</f>
        <v>0</v>
      </c>
      <c r="AV83" t="s">
        <v>266</v>
      </c>
      <c r="AW83" s="53">
        <f>L82</f>
        <v>0</v>
      </c>
      <c r="AZ83">
        <f>Source!X68</f>
        <v>0</v>
      </c>
      <c r="BA83">
        <f>Source!Y68</f>
        <v>0</v>
      </c>
      <c r="CD83">
        <v>1</v>
      </c>
    </row>
    <row r="85" spans="1:83" ht="16.5" x14ac:dyDescent="0.2">
      <c r="A85" s="59" t="s">
        <v>268</v>
      </c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</row>
    <row r="86" spans="1:83" ht="149.25" x14ac:dyDescent="0.2">
      <c r="A86" s="38" t="s">
        <v>94</v>
      </c>
      <c r="B86" s="40" t="s">
        <v>269</v>
      </c>
      <c r="C86" s="40" t="s">
        <v>270</v>
      </c>
      <c r="D86" s="41" t="str">
        <f>Source!H104</f>
        <v>м3</v>
      </c>
      <c r="E86" s="42">
        <f>Source!K104</f>
        <v>1</v>
      </c>
      <c r="F86" s="42"/>
      <c r="G86" s="42">
        <f>Source!I104</f>
        <v>1</v>
      </c>
      <c r="H86" s="44"/>
      <c r="I86" s="43"/>
      <c r="J86" s="44"/>
      <c r="K86" s="43"/>
      <c r="L86" s="44"/>
    </row>
    <row r="87" spans="1:83" ht="15" x14ac:dyDescent="0.2">
      <c r="A87" s="39"/>
      <c r="B87" s="42">
        <v>1</v>
      </c>
      <c r="C87" s="39" t="s">
        <v>255</v>
      </c>
      <c r="D87" s="41" t="s">
        <v>199</v>
      </c>
      <c r="E87" s="46"/>
      <c r="F87" s="42"/>
      <c r="G87" s="46">
        <f>Source!U104</f>
        <v>9.3610000000000007</v>
      </c>
      <c r="H87" s="42"/>
      <c r="I87" s="42"/>
      <c r="J87" s="42"/>
      <c r="K87" s="42"/>
      <c r="L87" s="47">
        <f>SUM(L88:L88)-SUMIF(CE88:CE88, 1, L88:L88)</f>
        <v>4552.4399999999996</v>
      </c>
    </row>
    <row r="88" spans="1:83" ht="14.25" x14ac:dyDescent="0.2">
      <c r="A88" s="40"/>
      <c r="B88" s="40" t="s">
        <v>209</v>
      </c>
      <c r="C88" s="40" t="s">
        <v>210</v>
      </c>
      <c r="D88" s="41" t="s">
        <v>199</v>
      </c>
      <c r="E88" s="42">
        <v>10.119999999999999</v>
      </c>
      <c r="F88" s="42">
        <f>ROUND(0.925,7)</f>
        <v>0.92500000000000004</v>
      </c>
      <c r="G88" s="42">
        <f>SmtRes!CX9</f>
        <v>9.3610000000000007</v>
      </c>
      <c r="H88" s="44"/>
      <c r="I88" s="43"/>
      <c r="J88" s="44">
        <f>SmtRes!CZ9</f>
        <v>486.32</v>
      </c>
      <c r="K88" s="43"/>
      <c r="L88" s="44">
        <f>SmtRes!DI9</f>
        <v>4552.4399999999996</v>
      </c>
    </row>
    <row r="89" spans="1:83" ht="15" x14ac:dyDescent="0.2">
      <c r="A89" s="39"/>
      <c r="B89" s="42">
        <v>2</v>
      </c>
      <c r="C89" s="39" t="s">
        <v>256</v>
      </c>
      <c r="D89" s="41"/>
      <c r="E89" s="46"/>
      <c r="F89" s="42"/>
      <c r="G89" s="46"/>
      <c r="H89" s="42"/>
      <c r="I89" s="42"/>
      <c r="J89" s="42"/>
      <c r="K89" s="42"/>
      <c r="L89" s="47">
        <f>SUM(L90:L93)-SUMIF(CE90:CE93, 1, L90:L93)</f>
        <v>339.22000000000014</v>
      </c>
    </row>
    <row r="90" spans="1:83" ht="15" x14ac:dyDescent="0.2">
      <c r="A90" s="39"/>
      <c r="B90" s="42"/>
      <c r="C90" s="39" t="s">
        <v>258</v>
      </c>
      <c r="D90" s="41" t="s">
        <v>199</v>
      </c>
      <c r="E90" s="46"/>
      <c r="F90" s="42"/>
      <c r="G90" s="46">
        <f>Source!V104</f>
        <v>0.56425000000000003</v>
      </c>
      <c r="H90" s="42"/>
      <c r="I90" s="42"/>
      <c r="J90" s="42"/>
      <c r="K90" s="42"/>
      <c r="L90" s="47">
        <f>SUMIF(CE91:CE93, 1, L91:L93)</f>
        <v>280.69</v>
      </c>
      <c r="CE90">
        <v>1</v>
      </c>
    </row>
    <row r="91" spans="1:83" ht="28.5" x14ac:dyDescent="0.2">
      <c r="A91" s="40"/>
      <c r="B91" s="40" t="s">
        <v>211</v>
      </c>
      <c r="C91" s="40" t="s">
        <v>213</v>
      </c>
      <c r="D91" s="41" t="s">
        <v>205</v>
      </c>
      <c r="E91" s="42">
        <v>0.7</v>
      </c>
      <c r="F91" s="42">
        <f>ROUND(0.925,7)</f>
        <v>0.92500000000000004</v>
      </c>
      <c r="G91" s="42">
        <f>SmtRes!CX11</f>
        <v>0.64749999999999996</v>
      </c>
      <c r="H91" s="44">
        <f>SmtRes!CZ11</f>
        <v>11.45</v>
      </c>
      <c r="I91" s="43">
        <f>SmtRes!AJ11</f>
        <v>1.38</v>
      </c>
      <c r="J91" s="44">
        <f>ROUND(H91*I91, 2)</f>
        <v>15.8</v>
      </c>
      <c r="K91" s="43"/>
      <c r="L91" s="44">
        <f>SmtRes!DG11</f>
        <v>10.23</v>
      </c>
    </row>
    <row r="92" spans="1:83" ht="28.5" x14ac:dyDescent="0.2">
      <c r="A92" s="40"/>
      <c r="B92" s="40" t="s">
        <v>202</v>
      </c>
      <c r="C92" s="40" t="s">
        <v>204</v>
      </c>
      <c r="D92" s="41" t="s">
        <v>205</v>
      </c>
      <c r="E92" s="42">
        <v>0.61</v>
      </c>
      <c r="F92" s="42">
        <f>ROUND(0.925,7)</f>
        <v>0.92500000000000004</v>
      </c>
      <c r="G92" s="42">
        <f>SmtRes!CX12</f>
        <v>0.56425000000000003</v>
      </c>
      <c r="H92" s="44">
        <f>SmtRes!CZ12</f>
        <v>477.92</v>
      </c>
      <c r="I92" s="43">
        <f>SmtRes!AJ12</f>
        <v>1.22</v>
      </c>
      <c r="J92" s="44">
        <f>ROUND(H92*I92, 2)</f>
        <v>583.05999999999995</v>
      </c>
      <c r="K92" s="43"/>
      <c r="L92" s="44">
        <f>SmtRes!DG12</f>
        <v>328.99</v>
      </c>
    </row>
    <row r="93" spans="1:83" ht="28.5" x14ac:dyDescent="0.2">
      <c r="A93" s="40"/>
      <c r="B93" s="40" t="s">
        <v>206</v>
      </c>
      <c r="C93" s="40" t="s">
        <v>257</v>
      </c>
      <c r="D93" s="41" t="s">
        <v>199</v>
      </c>
      <c r="E93" s="42">
        <f>SmtRes!DO12*SmtRes!AT12</f>
        <v>0.61</v>
      </c>
      <c r="F93" s="42">
        <f>ROUND(0.925,7)</f>
        <v>0.92500000000000004</v>
      </c>
      <c r="G93" s="42">
        <f>SmtRes!DO12*SmtRes!CX12</f>
        <v>0.56425000000000003</v>
      </c>
      <c r="H93" s="44"/>
      <c r="I93" s="43"/>
      <c r="J93" s="44">
        <f>ROUND(SmtRes!AG12/SmtRes!DO12, 2)</f>
        <v>497.46</v>
      </c>
      <c r="K93" s="43"/>
      <c r="L93" s="44">
        <f>SmtRes!DH12</f>
        <v>280.69</v>
      </c>
      <c r="CE93">
        <v>1</v>
      </c>
    </row>
    <row r="94" spans="1:83" ht="15" x14ac:dyDescent="0.2">
      <c r="A94" s="39"/>
      <c r="B94" s="42">
        <v>4</v>
      </c>
      <c r="C94" s="39" t="s">
        <v>259</v>
      </c>
      <c r="D94" s="41"/>
      <c r="E94" s="46"/>
      <c r="F94" s="42"/>
      <c r="G94" s="46"/>
      <c r="H94" s="42"/>
      <c r="I94" s="42"/>
      <c r="J94" s="42"/>
      <c r="K94" s="42"/>
      <c r="L94" s="47">
        <f>SUM(L95:L95)-SUMIF(CE95:CE95, 1, L95:L95)</f>
        <v>0</v>
      </c>
    </row>
    <row r="95" spans="1:83" ht="28.5" x14ac:dyDescent="0.2">
      <c r="A95" s="40"/>
      <c r="B95" s="40" t="s">
        <v>214</v>
      </c>
      <c r="C95" s="40" t="s">
        <v>216</v>
      </c>
      <c r="D95" s="41" t="s">
        <v>97</v>
      </c>
      <c r="E95" s="42">
        <v>0.05</v>
      </c>
      <c r="F95" s="42">
        <f>ROUND(0,7)</f>
        <v>0</v>
      </c>
      <c r="G95" s="42">
        <f>SmtRes!CX13</f>
        <v>0</v>
      </c>
      <c r="H95" s="44"/>
      <c r="I95" s="43"/>
      <c r="J95" s="44">
        <f>SmtRes!CZ13</f>
        <v>4909.55</v>
      </c>
      <c r="K95" s="43"/>
      <c r="L95" s="44">
        <f>SmtRes!DF13</f>
        <v>0</v>
      </c>
    </row>
    <row r="96" spans="1:83" ht="14.25" x14ac:dyDescent="0.2">
      <c r="A96" s="40"/>
      <c r="B96" s="40" t="str">
        <f>EtalonRes!I14</f>
        <v>12.2.05.11</v>
      </c>
      <c r="C96" s="48" t="str">
        <f>EtalonRes!K14</f>
        <v>Изделия теплоизоляционные</v>
      </c>
      <c r="D96" s="49" t="str">
        <f>EtalonRes!O14</f>
        <v>м3</v>
      </c>
      <c r="E96" s="50">
        <f>EtalonRes!X14</f>
        <v>0.97</v>
      </c>
      <c r="F96" s="50">
        <f>ROUND(0,7)</f>
        <v>0</v>
      </c>
      <c r="G96" s="50">
        <f>ROUND(EtalonRes!AG14*Source!I104, 7)</f>
        <v>0</v>
      </c>
      <c r="H96" s="51"/>
      <c r="I96" s="52"/>
      <c r="J96" s="51"/>
      <c r="K96" s="52"/>
      <c r="L96" s="51"/>
    </row>
    <row r="97" spans="1:82" ht="15" x14ac:dyDescent="0.2">
      <c r="A97" s="40"/>
      <c r="B97" s="40"/>
      <c r="C97" s="54" t="s">
        <v>260</v>
      </c>
      <c r="D97" s="41"/>
      <c r="E97" s="42"/>
      <c r="F97" s="42"/>
      <c r="G97" s="42"/>
      <c r="H97" s="44"/>
      <c r="I97" s="43"/>
      <c r="J97" s="44"/>
      <c r="K97" s="43"/>
      <c r="L97" s="44">
        <f>L87+L89+L90+L94</f>
        <v>5172.3499999999995</v>
      </c>
    </row>
    <row r="98" spans="1:82" ht="14.25" x14ac:dyDescent="0.2">
      <c r="A98" s="40"/>
      <c r="B98" s="40"/>
      <c r="C98" s="40" t="s">
        <v>261</v>
      </c>
      <c r="D98" s="41"/>
      <c r="E98" s="42"/>
      <c r="F98" s="42"/>
      <c r="G98" s="42"/>
      <c r="H98" s="44"/>
      <c r="I98" s="43"/>
      <c r="J98" s="44"/>
      <c r="K98" s="43"/>
      <c r="L98" s="44">
        <f>SUM(AR86:AR101)+SUM(AS86:AS101)+SUM(AT86:AT101)+SUM(AU86:AU101)+SUM(AV86:AV101)</f>
        <v>4833.1299999999992</v>
      </c>
    </row>
    <row r="99" spans="1:82" ht="14.25" x14ac:dyDescent="0.2">
      <c r="A99" s="40"/>
      <c r="B99" s="40" t="s">
        <v>27</v>
      </c>
      <c r="C99" s="40" t="s">
        <v>262</v>
      </c>
      <c r="D99" s="41" t="s">
        <v>263</v>
      </c>
      <c r="E99" s="42">
        <f>Source!BZ104</f>
        <v>97</v>
      </c>
      <c r="F99" s="42"/>
      <c r="G99" s="42">
        <f>Source!AT104</f>
        <v>97</v>
      </c>
      <c r="H99" s="44"/>
      <c r="I99" s="43"/>
      <c r="J99" s="44"/>
      <c r="K99" s="43"/>
      <c r="L99" s="44">
        <f>SUM(AZ86:AZ101)</f>
        <v>4688.1400000000003</v>
      </c>
    </row>
    <row r="100" spans="1:82" ht="14.25" x14ac:dyDescent="0.2">
      <c r="A100" s="48"/>
      <c r="B100" s="48" t="s">
        <v>28</v>
      </c>
      <c r="C100" s="48" t="s">
        <v>264</v>
      </c>
      <c r="D100" s="49" t="s">
        <v>263</v>
      </c>
      <c r="E100" s="50">
        <f>Source!CA104</f>
        <v>55</v>
      </c>
      <c r="F100" s="50"/>
      <c r="G100" s="50">
        <f>Source!AU104</f>
        <v>55</v>
      </c>
      <c r="H100" s="51"/>
      <c r="I100" s="52"/>
      <c r="J100" s="51"/>
      <c r="K100" s="52"/>
      <c r="L100" s="51">
        <f>SUM(BA86:BA101)</f>
        <v>2658.22</v>
      </c>
    </row>
    <row r="101" spans="1:82" ht="15" x14ac:dyDescent="0.2">
      <c r="C101" s="60" t="s">
        <v>265</v>
      </c>
      <c r="D101" s="60"/>
      <c r="E101" s="60"/>
      <c r="F101" s="60"/>
      <c r="G101" s="60"/>
      <c r="H101" s="60"/>
      <c r="I101" s="61">
        <f>K101/E86</f>
        <v>12518.71</v>
      </c>
      <c r="J101" s="61"/>
      <c r="K101" s="61">
        <f>L87+L89+L94+L99+L100+L90</f>
        <v>12518.71</v>
      </c>
      <c r="L101" s="61"/>
      <c r="AD101">
        <f>ROUND((Source!AT104/100)*((ROUND(SUMIF(SmtRes!AQ9:'SmtRes'!AQ14,"=1",SmtRes!AD9:'SmtRes'!AD14)*Source!I104, 2)+ROUND(SUMIF(SmtRes!AQ9:'SmtRes'!AQ14,"=1",SmtRes!AC9:'SmtRes'!AC14)*Source!I104, 2))), 2)</f>
        <v>954.27</v>
      </c>
      <c r="AE101">
        <f>ROUND((Source!AU104/100)*((ROUND(SUMIF(SmtRes!AQ9:'SmtRes'!AQ14,"=1",SmtRes!AD9:'SmtRes'!AD14)*Source!I104, 2)+ROUND(SUMIF(SmtRes!AQ9:'SmtRes'!AQ14,"=1",SmtRes!AC9:'SmtRes'!AC14)*Source!I104, 2))), 2)</f>
        <v>541.08000000000004</v>
      </c>
      <c r="AN101" s="53">
        <f>L87+L89+L94+L99+L100+L90</f>
        <v>12518.71</v>
      </c>
      <c r="AO101" s="53">
        <f>L89</f>
        <v>339.22000000000014</v>
      </c>
      <c r="AQ101" t="s">
        <v>266</v>
      </c>
      <c r="AR101" s="53">
        <f>L87</f>
        <v>4552.4399999999996</v>
      </c>
      <c r="AT101" s="53">
        <f>L90</f>
        <v>280.69</v>
      </c>
      <c r="AV101" t="s">
        <v>266</v>
      </c>
      <c r="AW101" s="53">
        <f>L94</f>
        <v>0</v>
      </c>
      <c r="AZ101">
        <f>Source!X104</f>
        <v>4688.1400000000003</v>
      </c>
      <c r="BA101">
        <f>Source!Y104</f>
        <v>2658.22</v>
      </c>
      <c r="CD101">
        <v>1</v>
      </c>
    </row>
    <row r="104" spans="1:82" ht="14.25" customHeight="1" x14ac:dyDescent="0.2">
      <c r="A104" s="57" t="s">
        <v>271</v>
      </c>
      <c r="B104" s="57"/>
      <c r="C104" s="56" t="str">
        <f>IF(Source!AC12&lt;&gt;"", Source!AC12," ")</f>
        <v xml:space="preserve"> </v>
      </c>
      <c r="D104" s="29"/>
      <c r="E104" s="29"/>
      <c r="F104" s="29"/>
      <c r="G104" s="29"/>
      <c r="H104" s="13" t="str">
        <f>IF(Source!AB12&lt;&gt;"", Source!AB12," ")</f>
        <v xml:space="preserve"> </v>
      </c>
      <c r="I104" s="22"/>
      <c r="J104" s="22"/>
      <c r="K104" s="33"/>
      <c r="L104" s="33"/>
    </row>
    <row r="105" spans="1:82" ht="14.25" customHeight="1" x14ac:dyDescent="0.2">
      <c r="A105" s="18"/>
      <c r="B105" s="18"/>
      <c r="C105" s="58" t="s">
        <v>272</v>
      </c>
      <c r="D105" s="58"/>
      <c r="E105" s="58"/>
      <c r="F105" s="58"/>
      <c r="G105" s="58"/>
      <c r="H105" s="22"/>
      <c r="I105" s="22"/>
      <c r="J105" s="22"/>
      <c r="K105" s="33"/>
      <c r="L105" s="33"/>
    </row>
    <row r="106" spans="1:82" ht="14.25" customHeight="1" x14ac:dyDescent="0.2">
      <c r="A106" s="18"/>
      <c r="B106" s="18"/>
      <c r="C106" s="18"/>
      <c r="D106" s="18"/>
      <c r="E106" s="18"/>
      <c r="F106" s="18"/>
      <c r="G106" s="18"/>
      <c r="H106" s="22"/>
      <c r="I106" s="22"/>
      <c r="J106" s="22"/>
      <c r="K106" s="33"/>
      <c r="L106" s="33"/>
    </row>
    <row r="107" spans="1:82" ht="14.25" customHeight="1" x14ac:dyDescent="0.2">
      <c r="A107" s="57" t="s">
        <v>273</v>
      </c>
      <c r="B107" s="57"/>
      <c r="C107" s="56" t="str">
        <f>IF(Source!AE12&lt;&gt;"", Source!AE12," ")</f>
        <v xml:space="preserve"> </v>
      </c>
      <c r="D107" s="29"/>
      <c r="E107" s="29"/>
      <c r="F107" s="29"/>
      <c r="G107" s="29"/>
      <c r="H107" s="13" t="str">
        <f>IF(Source!AD12&lt;&gt;"", Source!AD12," ")</f>
        <v xml:space="preserve"> </v>
      </c>
      <c r="I107" s="22"/>
      <c r="J107" s="22"/>
      <c r="K107" s="33"/>
      <c r="L107" s="33"/>
    </row>
    <row r="108" spans="1:82" ht="14.25" customHeight="1" x14ac:dyDescent="0.2">
      <c r="A108" s="18"/>
      <c r="B108" s="18"/>
      <c r="C108" s="58" t="s">
        <v>272</v>
      </c>
      <c r="D108" s="58"/>
      <c r="E108" s="58"/>
      <c r="F108" s="58"/>
      <c r="G108" s="58"/>
      <c r="H108" s="22"/>
      <c r="I108" s="22"/>
      <c r="J108" s="22"/>
      <c r="K108" s="33"/>
      <c r="L108" s="33"/>
    </row>
  </sheetData>
  <mergeCells count="53">
    <mergeCell ref="A2:E2"/>
    <mergeCell ref="F2:L2"/>
    <mergeCell ref="A4:E4"/>
    <mergeCell ref="F4:L4"/>
    <mergeCell ref="A6:E6"/>
    <mergeCell ref="F6:L6"/>
    <mergeCell ref="A20:L20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H39:L42"/>
    <mergeCell ref="C34:L34"/>
    <mergeCell ref="A22:L22"/>
    <mergeCell ref="A23:L23"/>
    <mergeCell ref="A25:L25"/>
    <mergeCell ref="A27:L27"/>
    <mergeCell ref="A28:L28"/>
    <mergeCell ref="C33:L33"/>
    <mergeCell ref="A39:A43"/>
    <mergeCell ref="B39:B43"/>
    <mergeCell ref="C39:C43"/>
    <mergeCell ref="D39:D43"/>
    <mergeCell ref="E39:G42"/>
    <mergeCell ref="A47:L47"/>
    <mergeCell ref="C62:H62"/>
    <mergeCell ref="I62:J62"/>
    <mergeCell ref="K62:L62"/>
    <mergeCell ref="C64:H64"/>
    <mergeCell ref="I64:J64"/>
    <mergeCell ref="K64:L64"/>
    <mergeCell ref="A66:L66"/>
    <mergeCell ref="C81:H81"/>
    <mergeCell ref="I81:J81"/>
    <mergeCell ref="K81:L81"/>
    <mergeCell ref="C83:H83"/>
    <mergeCell ref="I83:J83"/>
    <mergeCell ref="K83:L83"/>
    <mergeCell ref="A107:B107"/>
    <mergeCell ref="C108:G108"/>
    <mergeCell ref="A85:L85"/>
    <mergeCell ref="C101:H101"/>
    <mergeCell ref="I101:J101"/>
    <mergeCell ref="K101:L101"/>
    <mergeCell ref="A104:B104"/>
    <mergeCell ref="C105:G105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44"/>
  <sheetViews>
    <sheetView workbookViewId="0">
      <selection activeCell="A240" sqref="A240:AX24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238</v>
      </c>
      <c r="C12" s="1">
        <v>0</v>
      </c>
      <c r="D12" s="1">
        <f>ROW(A166)</f>
        <v>166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219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B166</f>
        <v>238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-№20 Альбом Огнезащита кабелей  МО</v>
      </c>
      <c r="H18" s="2"/>
      <c r="I18" s="2"/>
      <c r="J18" s="2"/>
      <c r="K18" s="2"/>
      <c r="L18" s="2"/>
      <c r="M18" s="2"/>
      <c r="N18" s="2"/>
      <c r="O18" s="2">
        <f t="shared" ref="O18:AT18" si="1">O166</f>
        <v>5299.89</v>
      </c>
      <c r="P18" s="2">
        <f t="shared" si="1"/>
        <v>0</v>
      </c>
      <c r="Q18" s="2">
        <f t="shared" si="1"/>
        <v>340.22</v>
      </c>
      <c r="R18" s="2">
        <f t="shared" si="1"/>
        <v>281.52999999999997</v>
      </c>
      <c r="S18" s="2">
        <f t="shared" si="1"/>
        <v>4678.1400000000003</v>
      </c>
      <c r="T18" s="2">
        <f t="shared" si="1"/>
        <v>0</v>
      </c>
      <c r="U18" s="2">
        <f t="shared" si="1"/>
        <v>9.6479600000000012</v>
      </c>
      <c r="V18" s="2">
        <f t="shared" si="1"/>
        <v>0.56595000000000006</v>
      </c>
      <c r="W18" s="2">
        <f t="shared" si="1"/>
        <v>0</v>
      </c>
      <c r="X18" s="2">
        <f t="shared" si="1"/>
        <v>4810.88</v>
      </c>
      <c r="Y18" s="2">
        <f t="shared" si="1"/>
        <v>2727.82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12838.59</v>
      </c>
      <c r="AS18" s="2">
        <f t="shared" si="1"/>
        <v>12838.59</v>
      </c>
      <c r="AT18" s="2">
        <f t="shared" si="1"/>
        <v>0</v>
      </c>
      <c r="AU18" s="2">
        <f t="shared" ref="AU18:BZ18" si="2">AU166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ROW(A136)</f>
        <v>136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O136</f>
        <v>5299.89</v>
      </c>
      <c r="P22" s="2">
        <f t="shared" si="8"/>
        <v>0</v>
      </c>
      <c r="Q22" s="2">
        <f t="shared" si="8"/>
        <v>340.22</v>
      </c>
      <c r="R22" s="2">
        <f t="shared" si="8"/>
        <v>281.52999999999997</v>
      </c>
      <c r="S22" s="2">
        <f t="shared" si="8"/>
        <v>4678.1400000000003</v>
      </c>
      <c r="T22" s="2">
        <f t="shared" si="8"/>
        <v>0</v>
      </c>
      <c r="U22" s="2">
        <f t="shared" si="8"/>
        <v>9.6479600000000012</v>
      </c>
      <c r="V22" s="2">
        <f t="shared" si="8"/>
        <v>0.56595000000000006</v>
      </c>
      <c r="W22" s="2">
        <f t="shared" si="8"/>
        <v>0</v>
      </c>
      <c r="X22" s="2">
        <f t="shared" si="8"/>
        <v>4810.88</v>
      </c>
      <c r="Y22" s="2">
        <f t="shared" si="8"/>
        <v>2727.82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12838.59</v>
      </c>
      <c r="AS22" s="2">
        <f t="shared" si="8"/>
        <v>12838.59</v>
      </c>
      <c r="AT22" s="2">
        <f t="shared" si="8"/>
        <v>0</v>
      </c>
      <c r="AU22" s="2">
        <f t="shared" ref="AU22:BZ22" si="9">AU136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14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ROW(A33)</f>
        <v>33</v>
      </c>
      <c r="E26" s="1"/>
      <c r="F26" s="1" t="s">
        <v>15</v>
      </c>
      <c r="G26" s="1" t="s">
        <v>16</v>
      </c>
      <c r="H26" s="1" t="s">
        <v>3</v>
      </c>
      <c r="I26" s="1">
        <v>0</v>
      </c>
      <c r="J26" s="1"/>
      <c r="K26" s="1">
        <v>0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B33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1.Обработка огнезащитным составом кабелей, эксплуатируемых в условиях повышенной влажности (до 100%) или на открытом воздухе</v>
      </c>
      <c r="H28" s="2"/>
      <c r="I28" s="2"/>
      <c r="J28" s="2"/>
      <c r="K28" s="2"/>
      <c r="L28" s="2"/>
      <c r="M28" s="2"/>
      <c r="N28" s="2"/>
      <c r="O28" s="2">
        <f t="shared" ref="O28:AT28" si="15">O33</f>
        <v>63.77</v>
      </c>
      <c r="P28" s="2">
        <f t="shared" si="15"/>
        <v>0</v>
      </c>
      <c r="Q28" s="2">
        <f t="shared" si="15"/>
        <v>0.5</v>
      </c>
      <c r="R28" s="2">
        <f t="shared" si="15"/>
        <v>0.42</v>
      </c>
      <c r="S28" s="2">
        <f t="shared" si="15"/>
        <v>62.85</v>
      </c>
      <c r="T28" s="2">
        <f t="shared" si="15"/>
        <v>0</v>
      </c>
      <c r="U28" s="2">
        <f t="shared" si="15"/>
        <v>0.14348</v>
      </c>
      <c r="V28" s="2">
        <f t="shared" si="15"/>
        <v>8.4999999999999995E-4</v>
      </c>
      <c r="W28" s="2">
        <f t="shared" si="15"/>
        <v>0</v>
      </c>
      <c r="X28" s="2">
        <f t="shared" si="15"/>
        <v>61.37</v>
      </c>
      <c r="Y28" s="2">
        <f t="shared" si="15"/>
        <v>34.799999999999997</v>
      </c>
      <c r="Z28" s="2">
        <f t="shared" si="15"/>
        <v>0</v>
      </c>
      <c r="AA28" s="2">
        <f t="shared" si="15"/>
        <v>0</v>
      </c>
      <c r="AB28" s="2">
        <f t="shared" si="15"/>
        <v>63.77</v>
      </c>
      <c r="AC28" s="2">
        <f t="shared" si="15"/>
        <v>0</v>
      </c>
      <c r="AD28" s="2">
        <f t="shared" si="15"/>
        <v>0.5</v>
      </c>
      <c r="AE28" s="2">
        <f t="shared" si="15"/>
        <v>0.42</v>
      </c>
      <c r="AF28" s="2">
        <f t="shared" si="15"/>
        <v>62.85</v>
      </c>
      <c r="AG28" s="2">
        <f t="shared" si="15"/>
        <v>0</v>
      </c>
      <c r="AH28" s="2">
        <f t="shared" si="15"/>
        <v>0.14348</v>
      </c>
      <c r="AI28" s="2">
        <f t="shared" si="15"/>
        <v>8.4999999999999995E-4</v>
      </c>
      <c r="AJ28" s="2">
        <f t="shared" si="15"/>
        <v>0</v>
      </c>
      <c r="AK28" s="2">
        <f t="shared" si="15"/>
        <v>61.37</v>
      </c>
      <c r="AL28" s="2">
        <f t="shared" si="15"/>
        <v>34.799999999999997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159.94</v>
      </c>
      <c r="AS28" s="2">
        <f t="shared" si="15"/>
        <v>159.94</v>
      </c>
      <c r="AT28" s="2">
        <f t="shared" si="15"/>
        <v>0</v>
      </c>
      <c r="AU28" s="2">
        <f t="shared" ref="AU28:BZ28" si="16">AU33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CA33</f>
        <v>159.94</v>
      </c>
      <c r="CB28" s="2">
        <f t="shared" si="17"/>
        <v>159.94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DG33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EM33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FS33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ROW(SmtRes!A4)</f>
        <v>4</v>
      </c>
      <c r="D30">
        <f>ROW(EtalonRes!A4)</f>
        <v>4</v>
      </c>
      <c r="E30" t="s">
        <v>17</v>
      </c>
      <c r="F30" t="s">
        <v>18</v>
      </c>
      <c r="G30" t="s">
        <v>19</v>
      </c>
      <c r="H30" t="s">
        <v>20</v>
      </c>
      <c r="I30">
        <f>ROUND(1/100,7)</f>
        <v>0.01</v>
      </c>
      <c r="J30">
        <v>0</v>
      </c>
      <c r="K30">
        <f>ROUND(1/100,7)</f>
        <v>0.01</v>
      </c>
      <c r="O30">
        <f>ROUND(CP30,2)</f>
        <v>63.77</v>
      </c>
      <c r="P30">
        <f>SUMIF(SmtRes!AQ1:'SmtRes'!AQ4,"=1",SmtRes!DF1:'SmtRes'!DF4)</f>
        <v>0</v>
      </c>
      <c r="Q30">
        <f>SUMIF(SmtRes!AQ1:'SmtRes'!AQ4,"=1",SmtRes!DG1:'SmtRes'!DG4)</f>
        <v>0.5</v>
      </c>
      <c r="R30">
        <f>SUMIF(SmtRes!AQ1:'SmtRes'!AQ4,"=1",SmtRes!DH1:'SmtRes'!DH4)</f>
        <v>0.42</v>
      </c>
      <c r="S30">
        <f>SUMIF(SmtRes!AQ1:'SmtRes'!AQ4,"=1",SmtRes!DI1:'SmtRes'!DI4)</f>
        <v>62.85</v>
      </c>
      <c r="T30">
        <f>ROUND(CU30*I30,2)</f>
        <v>0</v>
      </c>
      <c r="U30">
        <f>SUMIF(SmtRes!AQ1:'SmtRes'!AQ4,"=1",SmtRes!CV1:'SmtRes'!CV4)</f>
        <v>0.14348</v>
      </c>
      <c r="V30">
        <f>SUMIF(SmtRes!AQ1:'SmtRes'!AQ4,"=1",SmtRes!CW1:'SmtRes'!CW4)</f>
        <v>8.4999999999999995E-4</v>
      </c>
      <c r="W30">
        <f>ROUND(CX30*I30,2)</f>
        <v>0</v>
      </c>
      <c r="X30">
        <f>ROUND(CY30,2)</f>
        <v>61.37</v>
      </c>
      <c r="Y30">
        <f>ROUND(CZ30,2)</f>
        <v>34.799999999999997</v>
      </c>
      <c r="AA30">
        <v>349222798</v>
      </c>
      <c r="AB30">
        <f>ROUND((AC30+AD30+AF30),6)</f>
        <v>6325.9080800000002</v>
      </c>
      <c r="AC30">
        <f>ROUND((0),6)</f>
        <v>0</v>
      </c>
      <c r="AD30">
        <f>ROUND((((SUM(SmtRes!BR1:'SmtRes'!BR4))-(SUM(SmtRes!BS1:'SmtRes'!BS4)))+AE30),6)</f>
        <v>40.623199999999997</v>
      </c>
      <c r="AE30">
        <f>ROUND((SUM(SmtRes!BS1:'SmtRes'!BS4)),6)</f>
        <v>42.284100000000002</v>
      </c>
      <c r="AF30">
        <f>ROUND((SUM(SmtRes!BT1:'SmtRes'!BT4)),6)</f>
        <v>6285.2848800000002</v>
      </c>
      <c r="AG30">
        <f>ROUND((AP30),6)</f>
        <v>0</v>
      </c>
      <c r="AH30">
        <f>(SUM(SmtRes!BU1:'SmtRes'!BU4))</f>
        <v>14.347999999999999</v>
      </c>
      <c r="AI30">
        <f>(SUM(SmtRes!BV1:'SmtRes'!BV4))</f>
        <v>8.5000000000000006E-2</v>
      </c>
      <c r="AJ30">
        <f>(AS30)</f>
        <v>0</v>
      </c>
      <c r="AK30">
        <v>7491.9908000000005</v>
      </c>
      <c r="AL30">
        <v>0</v>
      </c>
      <c r="AM30">
        <v>47.792000000000002</v>
      </c>
      <c r="AN30">
        <v>49.746000000000002</v>
      </c>
      <c r="AO30">
        <v>7394.4528</v>
      </c>
      <c r="AP30">
        <v>0</v>
      </c>
      <c r="AQ30">
        <v>16.88</v>
      </c>
      <c r="AR30">
        <v>0.1</v>
      </c>
      <c r="AS30">
        <v>0</v>
      </c>
      <c r="AT30">
        <v>97</v>
      </c>
      <c r="AU30">
        <v>55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21</v>
      </c>
      <c r="BM30">
        <v>26001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97</v>
      </c>
      <c r="CA30">
        <v>55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63.77</v>
      </c>
      <c r="CQ30">
        <f>SUMIF(SmtRes!AQ1:'SmtRes'!AQ4,"=1",SmtRes!AA1:'SmtRes'!AA4)</f>
        <v>0</v>
      </c>
      <c r="CR30">
        <f>SUMIF(SmtRes!AQ1:'SmtRes'!AQ4,"=1",SmtRes!AB1:'SmtRes'!AB4)</f>
        <v>583.05999999999995</v>
      </c>
      <c r="CS30">
        <f>SUMIF(SmtRes!AQ1:'SmtRes'!AQ4,"=1",SmtRes!AC1:'SmtRes'!AC4)</f>
        <v>497.46</v>
      </c>
      <c r="CT30">
        <f>SUMIF(SmtRes!AQ1:'SmtRes'!AQ4,"=1",SmtRes!AD1:'SmtRes'!AD4)</f>
        <v>438.06</v>
      </c>
      <c r="CU30">
        <f>AG30</f>
        <v>0</v>
      </c>
      <c r="CV30">
        <f>SUMIF(SmtRes!AQ1:'SmtRes'!AQ4,"=1",SmtRes!BU1:'SmtRes'!BU4)</f>
        <v>14.347999999999999</v>
      </c>
      <c r="CW30">
        <f>SUMIF(SmtRes!AQ1:'SmtRes'!AQ4,"=1",SmtRes!BV1:'SmtRes'!BV4)</f>
        <v>8.5000000000000006E-2</v>
      </c>
      <c r="CX30">
        <f>AJ30</f>
        <v>0</v>
      </c>
      <c r="CY30">
        <f>(((S30+R30)*AT30)/100)</f>
        <v>61.371900000000004</v>
      </c>
      <c r="CZ30">
        <f>(((S30+R30)*AU30)/100)</f>
        <v>34.798500000000004</v>
      </c>
      <c r="DC30" t="s">
        <v>3</v>
      </c>
      <c r="DD30" t="s">
        <v>22</v>
      </c>
      <c r="DE30" t="s">
        <v>23</v>
      </c>
      <c r="DF30" t="s">
        <v>23</v>
      </c>
      <c r="DG30" t="s">
        <v>23</v>
      </c>
      <c r="DH30" t="s">
        <v>3</v>
      </c>
      <c r="DI30" t="s">
        <v>23</v>
      </c>
      <c r="DJ30" t="s">
        <v>23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20</v>
      </c>
      <c r="DW30" t="s">
        <v>20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342529101</v>
      </c>
      <c r="EF30">
        <v>2</v>
      </c>
      <c r="EG30" t="s">
        <v>24</v>
      </c>
      <c r="EH30">
        <v>20</v>
      </c>
      <c r="EI30" t="s">
        <v>25</v>
      </c>
      <c r="EJ30">
        <v>1</v>
      </c>
      <c r="EK30">
        <v>26001</v>
      </c>
      <c r="EL30" t="s">
        <v>25</v>
      </c>
      <c r="EM30" t="s">
        <v>26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16.88</v>
      </c>
      <c r="EX30">
        <v>0.1</v>
      </c>
      <c r="EY30">
        <v>0</v>
      </c>
      <c r="FQ30">
        <v>0</v>
      </c>
      <c r="FR30">
        <f>ROUND(IF(BI30=3,GM30,0),2)</f>
        <v>0</v>
      </c>
      <c r="FS30">
        <v>0</v>
      </c>
      <c r="FX30">
        <v>97</v>
      </c>
      <c r="FY30">
        <v>55</v>
      </c>
      <c r="GA30" t="s">
        <v>3</v>
      </c>
      <c r="GD30">
        <v>1</v>
      </c>
      <c r="GF30">
        <v>-323377041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159.94</v>
      </c>
      <c r="GN30">
        <f>IF(OR(BI30=0,BI30=1),GM30-GX30,0)</f>
        <v>159.94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25</v>
      </c>
      <c r="HQ30" t="s">
        <v>25</v>
      </c>
      <c r="IK30">
        <v>0</v>
      </c>
    </row>
    <row r="31" spans="1:245" x14ac:dyDescent="0.2">
      <c r="A31">
        <v>17</v>
      </c>
      <c r="B31">
        <v>1</v>
      </c>
      <c r="E31" t="s">
        <v>29</v>
      </c>
      <c r="F31" t="s">
        <v>30</v>
      </c>
      <c r="G31" t="s">
        <v>31</v>
      </c>
      <c r="H31" t="s">
        <v>32</v>
      </c>
      <c r="I31">
        <v>80</v>
      </c>
      <c r="J31">
        <v>0</v>
      </c>
      <c r="K31">
        <v>80</v>
      </c>
      <c r="O31">
        <f>ROUND(CP31,2)</f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>ROUND(CU31*I31,2)</f>
        <v>0</v>
      </c>
      <c r="U31">
        <f>ROUND(CV31*I31,7)</f>
        <v>0</v>
      </c>
      <c r="V31">
        <f>ROUND(CW31*I31,7)</f>
        <v>0</v>
      </c>
      <c r="W31">
        <f>ROUND(CX31*I31,2)</f>
        <v>0</v>
      </c>
      <c r="X31">
        <f>ROUND(CY31,2)</f>
        <v>0</v>
      </c>
      <c r="Y31">
        <f>ROUND(CZ31,2)</f>
        <v>0</v>
      </c>
      <c r="AA31">
        <v>349222798</v>
      </c>
      <c r="AB31">
        <f>ROUND((AC31+AD31+AF31),6)</f>
        <v>0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>ROUND((AP31),6)</f>
        <v>0</v>
      </c>
      <c r="AH31">
        <f>(EW31)</f>
        <v>0</v>
      </c>
      <c r="AI31">
        <f>(EX31)</f>
        <v>0</v>
      </c>
      <c r="AJ31">
        <f>(AS31)</f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1100</v>
      </c>
      <c r="BN31">
        <v>0</v>
      </c>
      <c r="BO31" t="s">
        <v>3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>AG31</f>
        <v>0</v>
      </c>
      <c r="CV31">
        <f>AH31</f>
        <v>0</v>
      </c>
      <c r="CW31">
        <f>AI31</f>
        <v>0</v>
      </c>
      <c r="CX31">
        <f>AJ31</f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342529240</v>
      </c>
      <c r="EF31">
        <v>8</v>
      </c>
      <c r="EG31" t="s">
        <v>33</v>
      </c>
      <c r="EH31">
        <v>0</v>
      </c>
      <c r="EI31" t="s">
        <v>3</v>
      </c>
      <c r="EJ31">
        <v>1</v>
      </c>
      <c r="EK31">
        <v>1100</v>
      </c>
      <c r="EL31" t="s">
        <v>34</v>
      </c>
      <c r="EM31" t="s">
        <v>35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>ROUND(IF(BI31=3,GM31,0),2)</f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997221511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0</v>
      </c>
      <c r="GN31">
        <f>IF(OR(BI31=0,BI31=1),GM31-GX31,0)</f>
        <v>0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3" spans="1:206" x14ac:dyDescent="0.2">
      <c r="A33" s="2">
        <v>51</v>
      </c>
      <c r="B33" s="2">
        <f>B26</f>
        <v>1</v>
      </c>
      <c r="C33" s="2">
        <f>A26</f>
        <v>4</v>
      </c>
      <c r="D33" s="2">
        <f>ROW(A26)</f>
        <v>26</v>
      </c>
      <c r="E33" s="2"/>
      <c r="F33" s="2" t="str">
        <f>IF(F26&lt;&gt;"",F26,"")</f>
        <v>Новый раздел</v>
      </c>
      <c r="G33" s="2" t="str">
        <f>IF(G26&lt;&gt;"",G26,"")</f>
        <v>1.Обработка огнезащитным составом кабелей, эксплуатируемых в условиях повышенной влажности (до 100%) или на открытом воздухе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1">ROUND(AB33,2)</f>
        <v>63.77</v>
      </c>
      <c r="P33" s="2">
        <f t="shared" si="21"/>
        <v>0</v>
      </c>
      <c r="Q33" s="2">
        <f t="shared" si="21"/>
        <v>0.5</v>
      </c>
      <c r="R33" s="2">
        <f t="shared" si="21"/>
        <v>0.42</v>
      </c>
      <c r="S33" s="2">
        <f t="shared" si="21"/>
        <v>62.85</v>
      </c>
      <c r="T33" s="2">
        <f t="shared" si="21"/>
        <v>0</v>
      </c>
      <c r="U33" s="2">
        <f>AH33</f>
        <v>0.14348</v>
      </c>
      <c r="V33" s="2">
        <f>AI33</f>
        <v>8.4999999999999995E-4</v>
      </c>
      <c r="W33" s="2">
        <f>ROUND(AJ33,2)</f>
        <v>0</v>
      </c>
      <c r="X33" s="2">
        <f>ROUND(AK33,2)</f>
        <v>61.37</v>
      </c>
      <c r="Y33" s="2">
        <f>ROUND(AL33,2)</f>
        <v>34.799999999999997</v>
      </c>
      <c r="Z33" s="2"/>
      <c r="AA33" s="2"/>
      <c r="AB33" s="2">
        <f>ROUND(SUMIF(AA30:AA31,"=349222798",O30:O31),2)</f>
        <v>63.77</v>
      </c>
      <c r="AC33" s="2">
        <f>ROUND(SUMIF(AA30:AA31,"=349222798",P30:P31),2)</f>
        <v>0</v>
      </c>
      <c r="AD33" s="2">
        <f>ROUND(SUMIF(AA30:AA31,"=349222798",Q30:Q31),2)</f>
        <v>0.5</v>
      </c>
      <c r="AE33" s="2">
        <f>ROUND(SUMIF(AA30:AA31,"=349222798",R30:R31),2)</f>
        <v>0.42</v>
      </c>
      <c r="AF33" s="2">
        <f>ROUND(SUMIF(AA30:AA31,"=349222798",S30:S31),2)</f>
        <v>62.85</v>
      </c>
      <c r="AG33" s="2">
        <f>ROUND(SUMIF(AA30:AA31,"=349222798",T30:T31),2)</f>
        <v>0</v>
      </c>
      <c r="AH33" s="2">
        <f>SUMIF(AA30:AA31,"=349222798",U30:U31)</f>
        <v>0.14348</v>
      </c>
      <c r="AI33" s="2">
        <f>SUMIF(AA30:AA31,"=349222798",V30:V31)</f>
        <v>8.4999999999999995E-4</v>
      </c>
      <c r="AJ33" s="2">
        <f>ROUND(SUMIF(AA30:AA31,"=349222798",W30:W31),2)</f>
        <v>0</v>
      </c>
      <c r="AK33" s="2">
        <f>ROUND(SUMIF(AA30:AA31,"=349222798",X30:X31),2)</f>
        <v>61.37</v>
      </c>
      <c r="AL33" s="2">
        <f>ROUND(SUMIF(AA30:AA31,"=349222798",Y30:Y31),2)</f>
        <v>34.799999999999997</v>
      </c>
      <c r="AM33" s="2"/>
      <c r="AN33" s="2"/>
      <c r="AO33" s="2">
        <f t="shared" ref="AO33:BD33" si="22">ROUND(BX33,2)</f>
        <v>0</v>
      </c>
      <c r="AP33" s="2">
        <f t="shared" si="22"/>
        <v>0</v>
      </c>
      <c r="AQ33" s="2">
        <f t="shared" si="22"/>
        <v>0</v>
      </c>
      <c r="AR33" s="2">
        <f t="shared" si="22"/>
        <v>159.94</v>
      </c>
      <c r="AS33" s="2">
        <f t="shared" si="22"/>
        <v>159.94</v>
      </c>
      <c r="AT33" s="2">
        <f t="shared" si="22"/>
        <v>0</v>
      </c>
      <c r="AU33" s="2">
        <f t="shared" si="22"/>
        <v>0</v>
      </c>
      <c r="AV33" s="2">
        <f t="shared" si="22"/>
        <v>0</v>
      </c>
      <c r="AW33" s="2">
        <f t="shared" si="22"/>
        <v>0</v>
      </c>
      <c r="AX33" s="2">
        <f t="shared" si="22"/>
        <v>0</v>
      </c>
      <c r="AY33" s="2">
        <f t="shared" si="22"/>
        <v>0</v>
      </c>
      <c r="AZ33" s="2">
        <f t="shared" si="22"/>
        <v>0</v>
      </c>
      <c r="BA33" s="2">
        <f t="shared" si="22"/>
        <v>0</v>
      </c>
      <c r="BB33" s="2">
        <f t="shared" si="22"/>
        <v>0</v>
      </c>
      <c r="BC33" s="2">
        <f t="shared" si="22"/>
        <v>0</v>
      </c>
      <c r="BD33" s="2">
        <f t="shared" si="22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ROUND(SUMIF(AA30:AA31,"=349222798",FQ30:FQ31),2)</f>
        <v>0</v>
      </c>
      <c r="BY33" s="2">
        <f>ROUND(SUMIF(AA30:AA31,"=349222798",FR30:FR31),2)</f>
        <v>0</v>
      </c>
      <c r="BZ33" s="2">
        <f>ROUND(SUMIF(AA30:AA31,"=349222798",GL30:GL31),2)</f>
        <v>0</v>
      </c>
      <c r="CA33" s="2">
        <f>ROUND(SUMIF(AA30:AA31,"=349222798",GM30:GM31),2)</f>
        <v>159.94</v>
      </c>
      <c r="CB33" s="2">
        <f>ROUND(SUMIF(AA30:AA31,"=349222798",GN30:GN31),2)</f>
        <v>159.94</v>
      </c>
      <c r="CC33" s="2">
        <f>ROUND(SUMIF(AA30:AA31,"=349222798",GO30:GO31),2)</f>
        <v>0</v>
      </c>
      <c r="CD33" s="2">
        <f>ROUND(SUMIF(AA30:AA31,"=349222798",GP30:GP31),2)</f>
        <v>0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ROUND(SUMIF(AA30:AA31,"=349222798",GX30:GX31),2)</f>
        <v>0</v>
      </c>
      <c r="CK33" s="2">
        <f>ROUND(SUMIF(AA30:AA31,"=349222798",GY30:GY31),2)</f>
        <v>0</v>
      </c>
      <c r="CL33" s="2">
        <f>ROUND(SUMIF(AA30:AA31,"=349222798",GZ30:GZ31),2)</f>
        <v>0</v>
      </c>
      <c r="CM33" s="2">
        <f>ROUND(SUMIF(AA30:AA31,"=349222798",HD30:HD31),2)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63.77</v>
      </c>
      <c r="G35" s="4" t="s">
        <v>36</v>
      </c>
      <c r="H35" s="4" t="s">
        <v>37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63.77</v>
      </c>
      <c r="X35" s="4">
        <v>1</v>
      </c>
      <c r="Y35" s="4">
        <v>63.77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38</v>
      </c>
      <c r="H36" s="4" t="s">
        <v>39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40</v>
      </c>
      <c r="H37" s="4" t="s">
        <v>41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42</v>
      </c>
      <c r="H38" s="4" t="s">
        <v>43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44</v>
      </c>
      <c r="H39" s="4" t="s">
        <v>45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46</v>
      </c>
      <c r="H40" s="4" t="s">
        <v>47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48</v>
      </c>
      <c r="H41" s="4" t="s">
        <v>49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50</v>
      </c>
      <c r="H42" s="4" t="s">
        <v>51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52</v>
      </c>
      <c r="H43" s="4" t="s">
        <v>53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54</v>
      </c>
      <c r="H44" s="4" t="s">
        <v>55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0.5</v>
      </c>
      <c r="G45" s="4" t="s">
        <v>56</v>
      </c>
      <c r="H45" s="4" t="s">
        <v>57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0.5</v>
      </c>
      <c r="X45" s="4">
        <v>1</v>
      </c>
      <c r="Y45" s="4">
        <v>0.5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58</v>
      </c>
      <c r="H46" s="4" t="s">
        <v>59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0.42</v>
      </c>
      <c r="G47" s="4" t="s">
        <v>60</v>
      </c>
      <c r="H47" s="4" t="s">
        <v>61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0.42</v>
      </c>
      <c r="X47" s="4">
        <v>1</v>
      </c>
      <c r="Y47" s="4">
        <v>0.42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62.85</v>
      </c>
      <c r="G48" s="4" t="s">
        <v>62</v>
      </c>
      <c r="H48" s="4" t="s">
        <v>63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62.85</v>
      </c>
      <c r="X48" s="4">
        <v>1</v>
      </c>
      <c r="Y48" s="4">
        <v>62.85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64</v>
      </c>
      <c r="H49" s="4" t="s">
        <v>65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159.94</v>
      </c>
      <c r="G50" s="4" t="s">
        <v>66</v>
      </c>
      <c r="H50" s="4" t="s">
        <v>67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159.94</v>
      </c>
      <c r="X50" s="4">
        <v>1</v>
      </c>
      <c r="Y50" s="4">
        <v>159.94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68</v>
      </c>
      <c r="H51" s="4" t="s">
        <v>69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70</v>
      </c>
      <c r="H52" s="4" t="s">
        <v>71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72</v>
      </c>
      <c r="H53" s="4" t="s">
        <v>73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74</v>
      </c>
      <c r="H54" s="4" t="s">
        <v>75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ROUND(Source!U33,O55)</f>
        <v>0.14348</v>
      </c>
      <c r="G55" s="4" t="s">
        <v>76</v>
      </c>
      <c r="H55" s="4" t="s">
        <v>77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7</v>
      </c>
      <c r="P55" s="4"/>
      <c r="Q55" s="4"/>
      <c r="R55" s="4"/>
      <c r="S55" s="4"/>
      <c r="T55" s="4"/>
      <c r="U55" s="4"/>
      <c r="V55" s="4"/>
      <c r="W55" s="4">
        <v>0.14348</v>
      </c>
      <c r="X55" s="4">
        <v>1</v>
      </c>
      <c r="Y55" s="4">
        <v>0.14348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ROUND(Source!V33,O56)</f>
        <v>8.4999999999999995E-4</v>
      </c>
      <c r="G56" s="4" t="s">
        <v>78</v>
      </c>
      <c r="H56" s="4" t="s">
        <v>79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7</v>
      </c>
      <c r="P56" s="4"/>
      <c r="Q56" s="4"/>
      <c r="R56" s="4"/>
      <c r="S56" s="4"/>
      <c r="T56" s="4"/>
      <c r="U56" s="4"/>
      <c r="V56" s="4"/>
      <c r="W56" s="4">
        <v>8.4999999999999995E-4</v>
      </c>
      <c r="X56" s="4">
        <v>1</v>
      </c>
      <c r="Y56" s="4">
        <v>8.4999999999999995E-4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80</v>
      </c>
      <c r="H57" s="4" t="s">
        <v>81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82</v>
      </c>
      <c r="H58" s="4" t="s">
        <v>83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61.37</v>
      </c>
      <c r="G59" s="4" t="s">
        <v>84</v>
      </c>
      <c r="H59" s="4" t="s">
        <v>85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61.37</v>
      </c>
      <c r="X59" s="4">
        <v>1</v>
      </c>
      <c r="Y59" s="4">
        <v>61.37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34.799999999999997</v>
      </c>
      <c r="G60" s="4" t="s">
        <v>86</v>
      </c>
      <c r="H60" s="4" t="s">
        <v>87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34.799999999999997</v>
      </c>
      <c r="X60" s="4">
        <v>1</v>
      </c>
      <c r="Y60" s="4">
        <v>34.799999999999997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159.94</v>
      </c>
      <c r="G61" s="4" t="s">
        <v>88</v>
      </c>
      <c r="H61" s="4" t="s">
        <v>89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159.94</v>
      </c>
      <c r="X61" s="4">
        <v>1</v>
      </c>
      <c r="Y61" s="4">
        <v>159.94</v>
      </c>
      <c r="Z61" s="4"/>
      <c r="AA61" s="4"/>
      <c r="AB61" s="4"/>
    </row>
    <row r="63" spans="1:88" x14ac:dyDescent="0.2">
      <c r="A63" s="1">
        <v>4</v>
      </c>
      <c r="B63" s="1">
        <v>1</v>
      </c>
      <c r="C63" s="1"/>
      <c r="D63" s="1">
        <f>ROW(A70)</f>
        <v>70</v>
      </c>
      <c r="E63" s="1"/>
      <c r="F63" s="1" t="s">
        <v>15</v>
      </c>
      <c r="G63" s="1" t="s">
        <v>90</v>
      </c>
      <c r="H63" s="1" t="s">
        <v>3</v>
      </c>
      <c r="I63" s="1">
        <v>0</v>
      </c>
      <c r="J63" s="1"/>
      <c r="K63" s="1">
        <v>-1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">
      <c r="A65" s="2">
        <v>52</v>
      </c>
      <c r="B65" s="2">
        <f t="shared" ref="B65:G65" si="23">B70</f>
        <v>1</v>
      </c>
      <c r="C65" s="2">
        <f t="shared" si="23"/>
        <v>4</v>
      </c>
      <c r="D65" s="2">
        <f t="shared" si="23"/>
        <v>63</v>
      </c>
      <c r="E65" s="2">
        <f t="shared" si="23"/>
        <v>0</v>
      </c>
      <c r="F65" s="2" t="str">
        <f t="shared" si="23"/>
        <v>Новый раздел</v>
      </c>
      <c r="G65" s="2" t="str">
        <f t="shared" si="23"/>
        <v>2.Обработка огнезащитным составом кабелей, эксплуатируемых в закрытых помещениях, влажность в которых не превышает 80%</v>
      </c>
      <c r="H65" s="2"/>
      <c r="I65" s="2"/>
      <c r="J65" s="2"/>
      <c r="K65" s="2"/>
      <c r="L65" s="2"/>
      <c r="M65" s="2"/>
      <c r="N65" s="2"/>
      <c r="O65" s="2">
        <f t="shared" ref="O65:AT65" si="24">O70</f>
        <v>63.77</v>
      </c>
      <c r="P65" s="2">
        <f t="shared" si="24"/>
        <v>0</v>
      </c>
      <c r="Q65" s="2">
        <f t="shared" si="24"/>
        <v>0.5</v>
      </c>
      <c r="R65" s="2">
        <f t="shared" si="24"/>
        <v>0.42</v>
      </c>
      <c r="S65" s="2">
        <f t="shared" si="24"/>
        <v>62.85</v>
      </c>
      <c r="T65" s="2">
        <f t="shared" si="24"/>
        <v>0</v>
      </c>
      <c r="U65" s="2">
        <f t="shared" si="24"/>
        <v>0.14348</v>
      </c>
      <c r="V65" s="2">
        <f t="shared" si="24"/>
        <v>8.4999999999999995E-4</v>
      </c>
      <c r="W65" s="2">
        <f t="shared" si="24"/>
        <v>0</v>
      </c>
      <c r="X65" s="2">
        <f t="shared" si="24"/>
        <v>61.37</v>
      </c>
      <c r="Y65" s="2">
        <f t="shared" si="24"/>
        <v>34.799999999999997</v>
      </c>
      <c r="Z65" s="2">
        <f t="shared" si="24"/>
        <v>0</v>
      </c>
      <c r="AA65" s="2">
        <f t="shared" si="24"/>
        <v>0</v>
      </c>
      <c r="AB65" s="2">
        <f t="shared" si="24"/>
        <v>63.77</v>
      </c>
      <c r="AC65" s="2">
        <f t="shared" si="24"/>
        <v>0</v>
      </c>
      <c r="AD65" s="2">
        <f t="shared" si="24"/>
        <v>0.5</v>
      </c>
      <c r="AE65" s="2">
        <f t="shared" si="24"/>
        <v>0.42</v>
      </c>
      <c r="AF65" s="2">
        <f t="shared" si="24"/>
        <v>62.85</v>
      </c>
      <c r="AG65" s="2">
        <f t="shared" si="24"/>
        <v>0</v>
      </c>
      <c r="AH65" s="2">
        <f t="shared" si="24"/>
        <v>0.14348</v>
      </c>
      <c r="AI65" s="2">
        <f t="shared" si="24"/>
        <v>8.4999999999999995E-4</v>
      </c>
      <c r="AJ65" s="2">
        <f t="shared" si="24"/>
        <v>0</v>
      </c>
      <c r="AK65" s="2">
        <f t="shared" si="24"/>
        <v>61.37</v>
      </c>
      <c r="AL65" s="2">
        <f t="shared" si="24"/>
        <v>34.799999999999997</v>
      </c>
      <c r="AM65" s="2">
        <f t="shared" si="24"/>
        <v>0</v>
      </c>
      <c r="AN65" s="2">
        <f t="shared" si="24"/>
        <v>0</v>
      </c>
      <c r="AO65" s="2">
        <f t="shared" si="24"/>
        <v>0</v>
      </c>
      <c r="AP65" s="2">
        <f t="shared" si="24"/>
        <v>0</v>
      </c>
      <c r="AQ65" s="2">
        <f t="shared" si="24"/>
        <v>0</v>
      </c>
      <c r="AR65" s="2">
        <f t="shared" si="24"/>
        <v>159.94</v>
      </c>
      <c r="AS65" s="2">
        <f t="shared" si="24"/>
        <v>159.94</v>
      </c>
      <c r="AT65" s="2">
        <f t="shared" si="24"/>
        <v>0</v>
      </c>
      <c r="AU65" s="2">
        <f t="shared" ref="AU65:BZ65" si="25">AU70</f>
        <v>0</v>
      </c>
      <c r="AV65" s="2">
        <f t="shared" si="25"/>
        <v>0</v>
      </c>
      <c r="AW65" s="2">
        <f t="shared" si="25"/>
        <v>0</v>
      </c>
      <c r="AX65" s="2">
        <f t="shared" si="25"/>
        <v>0</v>
      </c>
      <c r="AY65" s="2">
        <f t="shared" si="25"/>
        <v>0</v>
      </c>
      <c r="AZ65" s="2">
        <f t="shared" si="25"/>
        <v>0</v>
      </c>
      <c r="BA65" s="2">
        <f t="shared" si="25"/>
        <v>0</v>
      </c>
      <c r="BB65" s="2">
        <f t="shared" si="25"/>
        <v>0</v>
      </c>
      <c r="BC65" s="2">
        <f t="shared" si="25"/>
        <v>0</v>
      </c>
      <c r="BD65" s="2">
        <f t="shared" si="25"/>
        <v>0</v>
      </c>
      <c r="BE65" s="2">
        <f t="shared" si="25"/>
        <v>0</v>
      </c>
      <c r="BF65" s="2">
        <f t="shared" si="25"/>
        <v>0</v>
      </c>
      <c r="BG65" s="2">
        <f t="shared" si="25"/>
        <v>0</v>
      </c>
      <c r="BH65" s="2">
        <f t="shared" si="25"/>
        <v>0</v>
      </c>
      <c r="BI65" s="2">
        <f t="shared" si="25"/>
        <v>0</v>
      </c>
      <c r="BJ65" s="2">
        <f t="shared" si="25"/>
        <v>0</v>
      </c>
      <c r="BK65" s="2">
        <f t="shared" si="25"/>
        <v>0</v>
      </c>
      <c r="BL65" s="2">
        <f t="shared" si="25"/>
        <v>0</v>
      </c>
      <c r="BM65" s="2">
        <f t="shared" si="25"/>
        <v>0</v>
      </c>
      <c r="BN65" s="2">
        <f t="shared" si="25"/>
        <v>0</v>
      </c>
      <c r="BO65" s="2">
        <f t="shared" si="25"/>
        <v>0</v>
      </c>
      <c r="BP65" s="2">
        <f t="shared" si="25"/>
        <v>0</v>
      </c>
      <c r="BQ65" s="2">
        <f t="shared" si="25"/>
        <v>0</v>
      </c>
      <c r="BR65" s="2">
        <f t="shared" si="25"/>
        <v>0</v>
      </c>
      <c r="BS65" s="2">
        <f t="shared" si="25"/>
        <v>0</v>
      </c>
      <c r="BT65" s="2">
        <f t="shared" si="25"/>
        <v>0</v>
      </c>
      <c r="BU65" s="2">
        <f t="shared" si="25"/>
        <v>0</v>
      </c>
      <c r="BV65" s="2">
        <f t="shared" si="25"/>
        <v>0</v>
      </c>
      <c r="BW65" s="2">
        <f t="shared" si="25"/>
        <v>0</v>
      </c>
      <c r="BX65" s="2">
        <f t="shared" si="25"/>
        <v>0</v>
      </c>
      <c r="BY65" s="2">
        <f t="shared" si="25"/>
        <v>0</v>
      </c>
      <c r="BZ65" s="2">
        <f t="shared" si="25"/>
        <v>0</v>
      </c>
      <c r="CA65" s="2">
        <f t="shared" ref="CA65:DF65" si="26">CA70</f>
        <v>159.94</v>
      </c>
      <c r="CB65" s="2">
        <f t="shared" si="26"/>
        <v>159.94</v>
      </c>
      <c r="CC65" s="2">
        <f t="shared" si="26"/>
        <v>0</v>
      </c>
      <c r="CD65" s="2">
        <f t="shared" si="26"/>
        <v>0</v>
      </c>
      <c r="CE65" s="2">
        <f t="shared" si="26"/>
        <v>0</v>
      </c>
      <c r="CF65" s="2">
        <f t="shared" si="26"/>
        <v>0</v>
      </c>
      <c r="CG65" s="2">
        <f t="shared" si="26"/>
        <v>0</v>
      </c>
      <c r="CH65" s="2">
        <f t="shared" si="26"/>
        <v>0</v>
      </c>
      <c r="CI65" s="2">
        <f t="shared" si="26"/>
        <v>0</v>
      </c>
      <c r="CJ65" s="2">
        <f t="shared" si="26"/>
        <v>0</v>
      </c>
      <c r="CK65" s="2">
        <f t="shared" si="26"/>
        <v>0</v>
      </c>
      <c r="CL65" s="2">
        <f t="shared" si="26"/>
        <v>0</v>
      </c>
      <c r="CM65" s="2">
        <f t="shared" si="26"/>
        <v>0</v>
      </c>
      <c r="CN65" s="2">
        <f t="shared" si="26"/>
        <v>0</v>
      </c>
      <c r="CO65" s="2">
        <f t="shared" si="26"/>
        <v>0</v>
      </c>
      <c r="CP65" s="2">
        <f t="shared" si="26"/>
        <v>0</v>
      </c>
      <c r="CQ65" s="2">
        <f t="shared" si="26"/>
        <v>0</v>
      </c>
      <c r="CR65" s="2">
        <f t="shared" si="26"/>
        <v>0</v>
      </c>
      <c r="CS65" s="2">
        <f t="shared" si="26"/>
        <v>0</v>
      </c>
      <c r="CT65" s="2">
        <f t="shared" si="26"/>
        <v>0</v>
      </c>
      <c r="CU65" s="2">
        <f t="shared" si="26"/>
        <v>0</v>
      </c>
      <c r="CV65" s="2">
        <f t="shared" si="26"/>
        <v>0</v>
      </c>
      <c r="CW65" s="2">
        <f t="shared" si="26"/>
        <v>0</v>
      </c>
      <c r="CX65" s="2">
        <f t="shared" si="26"/>
        <v>0</v>
      </c>
      <c r="CY65" s="2">
        <f t="shared" si="26"/>
        <v>0</v>
      </c>
      <c r="CZ65" s="2">
        <f t="shared" si="26"/>
        <v>0</v>
      </c>
      <c r="DA65" s="2">
        <f t="shared" si="26"/>
        <v>0</v>
      </c>
      <c r="DB65" s="2">
        <f t="shared" si="26"/>
        <v>0</v>
      </c>
      <c r="DC65" s="2">
        <f t="shared" si="26"/>
        <v>0</v>
      </c>
      <c r="DD65" s="2">
        <f t="shared" si="26"/>
        <v>0</v>
      </c>
      <c r="DE65" s="2">
        <f t="shared" si="26"/>
        <v>0</v>
      </c>
      <c r="DF65" s="2">
        <f t="shared" si="26"/>
        <v>0</v>
      </c>
      <c r="DG65" s="3">
        <f t="shared" ref="DG65:EL65" si="27">DG70</f>
        <v>0</v>
      </c>
      <c r="DH65" s="3">
        <f t="shared" si="27"/>
        <v>0</v>
      </c>
      <c r="DI65" s="3">
        <f t="shared" si="27"/>
        <v>0</v>
      </c>
      <c r="DJ65" s="3">
        <f t="shared" si="27"/>
        <v>0</v>
      </c>
      <c r="DK65" s="3">
        <f t="shared" si="27"/>
        <v>0</v>
      </c>
      <c r="DL65" s="3">
        <f t="shared" si="27"/>
        <v>0</v>
      </c>
      <c r="DM65" s="3">
        <f t="shared" si="27"/>
        <v>0</v>
      </c>
      <c r="DN65" s="3">
        <f t="shared" si="27"/>
        <v>0</v>
      </c>
      <c r="DO65" s="3">
        <f t="shared" si="27"/>
        <v>0</v>
      </c>
      <c r="DP65" s="3">
        <f t="shared" si="27"/>
        <v>0</v>
      </c>
      <c r="DQ65" s="3">
        <f t="shared" si="27"/>
        <v>0</v>
      </c>
      <c r="DR65" s="3">
        <f t="shared" si="27"/>
        <v>0</v>
      </c>
      <c r="DS65" s="3">
        <f t="shared" si="27"/>
        <v>0</v>
      </c>
      <c r="DT65" s="3">
        <f t="shared" si="27"/>
        <v>0</v>
      </c>
      <c r="DU65" s="3">
        <f t="shared" si="27"/>
        <v>0</v>
      </c>
      <c r="DV65" s="3">
        <f t="shared" si="27"/>
        <v>0</v>
      </c>
      <c r="DW65" s="3">
        <f t="shared" si="27"/>
        <v>0</v>
      </c>
      <c r="DX65" s="3">
        <f t="shared" si="27"/>
        <v>0</v>
      </c>
      <c r="DY65" s="3">
        <f t="shared" si="27"/>
        <v>0</v>
      </c>
      <c r="DZ65" s="3">
        <f t="shared" si="27"/>
        <v>0</v>
      </c>
      <c r="EA65" s="3">
        <f t="shared" si="27"/>
        <v>0</v>
      </c>
      <c r="EB65" s="3">
        <f t="shared" si="27"/>
        <v>0</v>
      </c>
      <c r="EC65" s="3">
        <f t="shared" si="27"/>
        <v>0</v>
      </c>
      <c r="ED65" s="3">
        <f t="shared" si="27"/>
        <v>0</v>
      </c>
      <c r="EE65" s="3">
        <f t="shared" si="27"/>
        <v>0</v>
      </c>
      <c r="EF65" s="3">
        <f t="shared" si="27"/>
        <v>0</v>
      </c>
      <c r="EG65" s="3">
        <f t="shared" si="27"/>
        <v>0</v>
      </c>
      <c r="EH65" s="3">
        <f t="shared" si="27"/>
        <v>0</v>
      </c>
      <c r="EI65" s="3">
        <f t="shared" si="27"/>
        <v>0</v>
      </c>
      <c r="EJ65" s="3">
        <f t="shared" si="27"/>
        <v>0</v>
      </c>
      <c r="EK65" s="3">
        <f t="shared" si="27"/>
        <v>0</v>
      </c>
      <c r="EL65" s="3">
        <f t="shared" si="27"/>
        <v>0</v>
      </c>
      <c r="EM65" s="3">
        <f t="shared" ref="EM65:FR65" si="28">EM70</f>
        <v>0</v>
      </c>
      <c r="EN65" s="3">
        <f t="shared" si="28"/>
        <v>0</v>
      </c>
      <c r="EO65" s="3">
        <f t="shared" si="28"/>
        <v>0</v>
      </c>
      <c r="EP65" s="3">
        <f t="shared" si="28"/>
        <v>0</v>
      </c>
      <c r="EQ65" s="3">
        <f t="shared" si="28"/>
        <v>0</v>
      </c>
      <c r="ER65" s="3">
        <f t="shared" si="28"/>
        <v>0</v>
      </c>
      <c r="ES65" s="3">
        <f t="shared" si="28"/>
        <v>0</v>
      </c>
      <c r="ET65" s="3">
        <f t="shared" si="28"/>
        <v>0</v>
      </c>
      <c r="EU65" s="3">
        <f t="shared" si="28"/>
        <v>0</v>
      </c>
      <c r="EV65" s="3">
        <f t="shared" si="28"/>
        <v>0</v>
      </c>
      <c r="EW65" s="3">
        <f t="shared" si="28"/>
        <v>0</v>
      </c>
      <c r="EX65" s="3">
        <f t="shared" si="28"/>
        <v>0</v>
      </c>
      <c r="EY65" s="3">
        <f t="shared" si="28"/>
        <v>0</v>
      </c>
      <c r="EZ65" s="3">
        <f t="shared" si="28"/>
        <v>0</v>
      </c>
      <c r="FA65" s="3">
        <f t="shared" si="28"/>
        <v>0</v>
      </c>
      <c r="FB65" s="3">
        <f t="shared" si="28"/>
        <v>0</v>
      </c>
      <c r="FC65" s="3">
        <f t="shared" si="28"/>
        <v>0</v>
      </c>
      <c r="FD65" s="3">
        <f t="shared" si="28"/>
        <v>0</v>
      </c>
      <c r="FE65" s="3">
        <f t="shared" si="28"/>
        <v>0</v>
      </c>
      <c r="FF65" s="3">
        <f t="shared" si="28"/>
        <v>0</v>
      </c>
      <c r="FG65" s="3">
        <f t="shared" si="28"/>
        <v>0</v>
      </c>
      <c r="FH65" s="3">
        <f t="shared" si="28"/>
        <v>0</v>
      </c>
      <c r="FI65" s="3">
        <f t="shared" si="28"/>
        <v>0</v>
      </c>
      <c r="FJ65" s="3">
        <f t="shared" si="28"/>
        <v>0</v>
      </c>
      <c r="FK65" s="3">
        <f t="shared" si="28"/>
        <v>0</v>
      </c>
      <c r="FL65" s="3">
        <f t="shared" si="28"/>
        <v>0</v>
      </c>
      <c r="FM65" s="3">
        <f t="shared" si="28"/>
        <v>0</v>
      </c>
      <c r="FN65" s="3">
        <f t="shared" si="28"/>
        <v>0</v>
      </c>
      <c r="FO65" s="3">
        <f t="shared" si="28"/>
        <v>0</v>
      </c>
      <c r="FP65" s="3">
        <f t="shared" si="28"/>
        <v>0</v>
      </c>
      <c r="FQ65" s="3">
        <f t="shared" si="28"/>
        <v>0</v>
      </c>
      <c r="FR65" s="3">
        <f t="shared" si="28"/>
        <v>0</v>
      </c>
      <c r="FS65" s="3">
        <f t="shared" ref="FS65:GX65" si="29">FS70</f>
        <v>0</v>
      </c>
      <c r="FT65" s="3">
        <f t="shared" si="29"/>
        <v>0</v>
      </c>
      <c r="FU65" s="3">
        <f t="shared" si="29"/>
        <v>0</v>
      </c>
      <c r="FV65" s="3">
        <f t="shared" si="29"/>
        <v>0</v>
      </c>
      <c r="FW65" s="3">
        <f t="shared" si="29"/>
        <v>0</v>
      </c>
      <c r="FX65" s="3">
        <f t="shared" si="29"/>
        <v>0</v>
      </c>
      <c r="FY65" s="3">
        <f t="shared" si="29"/>
        <v>0</v>
      </c>
      <c r="FZ65" s="3">
        <f t="shared" si="29"/>
        <v>0</v>
      </c>
      <c r="GA65" s="3">
        <f t="shared" si="29"/>
        <v>0</v>
      </c>
      <c r="GB65" s="3">
        <f t="shared" si="29"/>
        <v>0</v>
      </c>
      <c r="GC65" s="3">
        <f t="shared" si="29"/>
        <v>0</v>
      </c>
      <c r="GD65" s="3">
        <f t="shared" si="29"/>
        <v>0</v>
      </c>
      <c r="GE65" s="3">
        <f t="shared" si="29"/>
        <v>0</v>
      </c>
      <c r="GF65" s="3">
        <f t="shared" si="29"/>
        <v>0</v>
      </c>
      <c r="GG65" s="3">
        <f t="shared" si="29"/>
        <v>0</v>
      </c>
      <c r="GH65" s="3">
        <f t="shared" si="29"/>
        <v>0</v>
      </c>
      <c r="GI65" s="3">
        <f t="shared" si="29"/>
        <v>0</v>
      </c>
      <c r="GJ65" s="3">
        <f t="shared" si="29"/>
        <v>0</v>
      </c>
      <c r="GK65" s="3">
        <f t="shared" si="29"/>
        <v>0</v>
      </c>
      <c r="GL65" s="3">
        <f t="shared" si="29"/>
        <v>0</v>
      </c>
      <c r="GM65" s="3">
        <f t="shared" si="29"/>
        <v>0</v>
      </c>
      <c r="GN65" s="3">
        <f t="shared" si="29"/>
        <v>0</v>
      </c>
      <c r="GO65" s="3">
        <f t="shared" si="29"/>
        <v>0</v>
      </c>
      <c r="GP65" s="3">
        <f t="shared" si="29"/>
        <v>0</v>
      </c>
      <c r="GQ65" s="3">
        <f t="shared" si="29"/>
        <v>0</v>
      </c>
      <c r="GR65" s="3">
        <f t="shared" si="29"/>
        <v>0</v>
      </c>
      <c r="GS65" s="3">
        <f t="shared" si="29"/>
        <v>0</v>
      </c>
      <c r="GT65" s="3">
        <f t="shared" si="29"/>
        <v>0</v>
      </c>
      <c r="GU65" s="3">
        <f t="shared" si="29"/>
        <v>0</v>
      </c>
      <c r="GV65" s="3">
        <f t="shared" si="29"/>
        <v>0</v>
      </c>
      <c r="GW65" s="3">
        <f t="shared" si="29"/>
        <v>0</v>
      </c>
      <c r="GX65" s="3">
        <f t="shared" si="29"/>
        <v>0</v>
      </c>
    </row>
    <row r="67" spans="1:245" x14ac:dyDescent="0.2">
      <c r="A67">
        <v>17</v>
      </c>
      <c r="B67">
        <v>1</v>
      </c>
      <c r="C67">
        <f>ROW(SmtRes!A8)</f>
        <v>8</v>
      </c>
      <c r="D67">
        <f>ROW(EtalonRes!A8)</f>
        <v>8</v>
      </c>
      <c r="E67" t="s">
        <v>91</v>
      </c>
      <c r="F67" t="s">
        <v>18</v>
      </c>
      <c r="G67" t="s">
        <v>19</v>
      </c>
      <c r="H67" t="s">
        <v>20</v>
      </c>
      <c r="I67">
        <f>ROUND(1/100,7)</f>
        <v>0.01</v>
      </c>
      <c r="J67">
        <v>0</v>
      </c>
      <c r="K67">
        <f>ROUND(1/100,7)</f>
        <v>0.01</v>
      </c>
      <c r="O67">
        <f>ROUND(CP67,2)</f>
        <v>63.77</v>
      </c>
      <c r="P67">
        <f>SUMIF(SmtRes!AQ5:'SmtRes'!AQ8,"=1",SmtRes!DF5:'SmtRes'!DF8)</f>
        <v>0</v>
      </c>
      <c r="Q67">
        <f>SUMIF(SmtRes!AQ5:'SmtRes'!AQ8,"=1",SmtRes!DG5:'SmtRes'!DG8)</f>
        <v>0.5</v>
      </c>
      <c r="R67">
        <f>SUMIF(SmtRes!AQ5:'SmtRes'!AQ8,"=1",SmtRes!DH5:'SmtRes'!DH8)</f>
        <v>0.42</v>
      </c>
      <c r="S67">
        <f>SUMIF(SmtRes!AQ5:'SmtRes'!AQ8,"=1",SmtRes!DI5:'SmtRes'!DI8)</f>
        <v>62.85</v>
      </c>
      <c r="T67">
        <f>ROUND(CU67*I67,2)</f>
        <v>0</v>
      </c>
      <c r="U67">
        <f>SUMIF(SmtRes!AQ5:'SmtRes'!AQ8,"=1",SmtRes!CV5:'SmtRes'!CV8)</f>
        <v>0.14348</v>
      </c>
      <c r="V67">
        <f>SUMIF(SmtRes!AQ5:'SmtRes'!AQ8,"=1",SmtRes!CW5:'SmtRes'!CW8)</f>
        <v>8.4999999999999995E-4</v>
      </c>
      <c r="W67">
        <f>ROUND(CX67*I67,2)</f>
        <v>0</v>
      </c>
      <c r="X67">
        <f>ROUND(CY67,2)</f>
        <v>61.37</v>
      </c>
      <c r="Y67">
        <f>ROUND(CZ67,2)</f>
        <v>34.799999999999997</v>
      </c>
      <c r="AA67">
        <v>349222798</v>
      </c>
      <c r="AB67">
        <f>ROUND((AC67+AD67+AF67),6)</f>
        <v>6325.9080800000002</v>
      </c>
      <c r="AC67">
        <f>ROUND((0),6)</f>
        <v>0</v>
      </c>
      <c r="AD67">
        <f>ROUND((((SUM(SmtRes!BR5:'SmtRes'!BR8))-(SUM(SmtRes!BS5:'SmtRes'!BS8)))+AE67),6)</f>
        <v>40.623199999999997</v>
      </c>
      <c r="AE67">
        <f>ROUND((SUM(SmtRes!BS5:'SmtRes'!BS8)),6)</f>
        <v>42.284100000000002</v>
      </c>
      <c r="AF67">
        <f>ROUND((SUM(SmtRes!BT5:'SmtRes'!BT8)),6)</f>
        <v>6285.2848800000002</v>
      </c>
      <c r="AG67">
        <f>ROUND((AP67),6)</f>
        <v>0</v>
      </c>
      <c r="AH67">
        <f>(SUM(SmtRes!BU5:'SmtRes'!BU8))</f>
        <v>14.347999999999999</v>
      </c>
      <c r="AI67">
        <f>(SUM(SmtRes!BV5:'SmtRes'!BV8))</f>
        <v>8.5000000000000006E-2</v>
      </c>
      <c r="AJ67">
        <f>(AS67)</f>
        <v>0</v>
      </c>
      <c r="AK67">
        <v>7491.9908000000005</v>
      </c>
      <c r="AL67">
        <v>0</v>
      </c>
      <c r="AM67">
        <v>47.792000000000002</v>
      </c>
      <c r="AN67">
        <v>49.746000000000002</v>
      </c>
      <c r="AO67">
        <v>7394.4528</v>
      </c>
      <c r="AP67">
        <v>0</v>
      </c>
      <c r="AQ67">
        <v>16.88</v>
      </c>
      <c r="AR67">
        <v>0.1</v>
      </c>
      <c r="AS67">
        <v>0</v>
      </c>
      <c r="AT67">
        <v>97</v>
      </c>
      <c r="AU67">
        <v>55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21</v>
      </c>
      <c r="BM67">
        <v>26001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97</v>
      </c>
      <c r="CA67">
        <v>55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>(P67+Q67+S67+R67)</f>
        <v>63.77</v>
      </c>
      <c r="CQ67">
        <f>SUMIF(SmtRes!AQ5:'SmtRes'!AQ8,"=1",SmtRes!AA5:'SmtRes'!AA8)</f>
        <v>0</v>
      </c>
      <c r="CR67">
        <f>SUMIF(SmtRes!AQ5:'SmtRes'!AQ8,"=1",SmtRes!AB5:'SmtRes'!AB8)</f>
        <v>583.05999999999995</v>
      </c>
      <c r="CS67">
        <f>SUMIF(SmtRes!AQ5:'SmtRes'!AQ8,"=1",SmtRes!AC5:'SmtRes'!AC8)</f>
        <v>497.46</v>
      </c>
      <c r="CT67">
        <f>SUMIF(SmtRes!AQ5:'SmtRes'!AQ8,"=1",SmtRes!AD5:'SmtRes'!AD8)</f>
        <v>438.06</v>
      </c>
      <c r="CU67">
        <f>AG67</f>
        <v>0</v>
      </c>
      <c r="CV67">
        <f>SUMIF(SmtRes!AQ5:'SmtRes'!AQ8,"=1",SmtRes!BU5:'SmtRes'!BU8)</f>
        <v>14.347999999999999</v>
      </c>
      <c r="CW67">
        <f>SUMIF(SmtRes!AQ5:'SmtRes'!AQ8,"=1",SmtRes!BV5:'SmtRes'!BV8)</f>
        <v>8.5000000000000006E-2</v>
      </c>
      <c r="CX67">
        <f>AJ67</f>
        <v>0</v>
      </c>
      <c r="CY67">
        <f>(((S67+R67)*AT67)/100)</f>
        <v>61.371900000000004</v>
      </c>
      <c r="CZ67">
        <f>(((S67+R67)*AU67)/100)</f>
        <v>34.798500000000004</v>
      </c>
      <c r="DC67" t="s">
        <v>3</v>
      </c>
      <c r="DD67" t="s">
        <v>22</v>
      </c>
      <c r="DE67" t="s">
        <v>23</v>
      </c>
      <c r="DF67" t="s">
        <v>23</v>
      </c>
      <c r="DG67" t="s">
        <v>23</v>
      </c>
      <c r="DH67" t="s">
        <v>3</v>
      </c>
      <c r="DI67" t="s">
        <v>23</v>
      </c>
      <c r="DJ67" t="s">
        <v>23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1005</v>
      </c>
      <c r="DV67" t="s">
        <v>20</v>
      </c>
      <c r="DW67" t="s">
        <v>20</v>
      </c>
      <c r="DX67">
        <v>100</v>
      </c>
      <c r="DZ67" t="s">
        <v>3</v>
      </c>
      <c r="EA67" t="s">
        <v>3</v>
      </c>
      <c r="EB67" t="s">
        <v>3</v>
      </c>
      <c r="EC67" t="s">
        <v>3</v>
      </c>
      <c r="EE67">
        <v>342529101</v>
      </c>
      <c r="EF67">
        <v>2</v>
      </c>
      <c r="EG67" t="s">
        <v>24</v>
      </c>
      <c r="EH67">
        <v>20</v>
      </c>
      <c r="EI67" t="s">
        <v>25</v>
      </c>
      <c r="EJ67">
        <v>1</v>
      </c>
      <c r="EK67">
        <v>26001</v>
      </c>
      <c r="EL67" t="s">
        <v>25</v>
      </c>
      <c r="EM67" t="s">
        <v>26</v>
      </c>
      <c r="EO67" t="s">
        <v>3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16.88</v>
      </c>
      <c r="EX67">
        <v>0.1</v>
      </c>
      <c r="EY67">
        <v>0</v>
      </c>
      <c r="FQ67">
        <v>0</v>
      </c>
      <c r="FR67">
        <f>ROUND(IF(BI67=3,GM67,0),2)</f>
        <v>0</v>
      </c>
      <c r="FS67">
        <v>0</v>
      </c>
      <c r="FX67">
        <v>97</v>
      </c>
      <c r="FY67">
        <v>55</v>
      </c>
      <c r="GA67" t="s">
        <v>3</v>
      </c>
      <c r="GD67">
        <v>1</v>
      </c>
      <c r="GF67">
        <v>-323377041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>ROUND(IF(AND(BH67=3,BI67=3,FS67&lt;&gt;0),P67,0),2)</f>
        <v>0</v>
      </c>
      <c r="GM67">
        <f>ROUND(O67+X67+Y67,2)+GX67</f>
        <v>159.94</v>
      </c>
      <c r="GN67">
        <f>IF(OR(BI67=0,BI67=1),GM67-GX67,0)</f>
        <v>159.94</v>
      </c>
      <c r="GO67">
        <f>IF(BI67=2,GM67-GX67,0)</f>
        <v>0</v>
      </c>
      <c r="GP67">
        <f>IF(BI67=4,GM67-GX67,0)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27</v>
      </c>
      <c r="HO67" t="s">
        <v>28</v>
      </c>
      <c r="HP67" t="s">
        <v>25</v>
      </c>
      <c r="HQ67" t="s">
        <v>25</v>
      </c>
      <c r="IK67">
        <v>0</v>
      </c>
    </row>
    <row r="68" spans="1:245" x14ac:dyDescent="0.2">
      <c r="A68">
        <v>17</v>
      </c>
      <c r="B68">
        <v>1</v>
      </c>
      <c r="E68" t="s">
        <v>92</v>
      </c>
      <c r="F68" t="s">
        <v>30</v>
      </c>
      <c r="G68" t="s">
        <v>31</v>
      </c>
      <c r="H68" t="s">
        <v>32</v>
      </c>
      <c r="I68">
        <v>75</v>
      </c>
      <c r="J68">
        <v>0</v>
      </c>
      <c r="K68">
        <v>75</v>
      </c>
      <c r="O68">
        <f>ROUND(CP68,2)</f>
        <v>0</v>
      </c>
      <c r="P68">
        <f>ROUND(CQ68*I68,2)</f>
        <v>0</v>
      </c>
      <c r="Q68">
        <f>ROUND(CR68*I68,2)</f>
        <v>0</v>
      </c>
      <c r="R68">
        <f>ROUND(CS68*I68,2)</f>
        <v>0</v>
      </c>
      <c r="S68">
        <f>ROUND(CT68*I68,2)</f>
        <v>0</v>
      </c>
      <c r="T68">
        <f>ROUND(CU68*I68,2)</f>
        <v>0</v>
      </c>
      <c r="U68">
        <f>ROUND(CV68*I68,7)</f>
        <v>0</v>
      </c>
      <c r="V68">
        <f>ROUND(CW68*I68,7)</f>
        <v>0</v>
      </c>
      <c r="W68">
        <f>ROUND(CX68*I68,2)</f>
        <v>0</v>
      </c>
      <c r="X68">
        <f>ROUND(CY68,2)</f>
        <v>0</v>
      </c>
      <c r="Y68">
        <f>ROUND(CZ68,2)</f>
        <v>0</v>
      </c>
      <c r="AA68">
        <v>349222798</v>
      </c>
      <c r="AB68">
        <f>ROUND((AC68+AD68+AF68),6)</f>
        <v>0</v>
      </c>
      <c r="AC68">
        <f>ROUND((ES68),6)</f>
        <v>0</v>
      </c>
      <c r="AD68">
        <f>ROUND((((ET68)-(EU68))+AE68),6)</f>
        <v>0</v>
      </c>
      <c r="AE68">
        <f>ROUND((EU68),6)</f>
        <v>0</v>
      </c>
      <c r="AF68">
        <f>ROUND((EV68),6)</f>
        <v>0</v>
      </c>
      <c r="AG68">
        <f>ROUND((AP68),6)</f>
        <v>0</v>
      </c>
      <c r="AH68">
        <f>(EW68)</f>
        <v>0</v>
      </c>
      <c r="AI68">
        <f>(EX68)</f>
        <v>0</v>
      </c>
      <c r="AJ68">
        <f>(AS68)</f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3</v>
      </c>
      <c r="BM68">
        <v>1100</v>
      </c>
      <c r="BN68">
        <v>0</v>
      </c>
      <c r="BO68" t="s">
        <v>3</v>
      </c>
      <c r="BP68">
        <v>0</v>
      </c>
      <c r="BQ68">
        <v>8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0</v>
      </c>
      <c r="CA68">
        <v>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(P68+Q68+S68+R68)</f>
        <v>0</v>
      </c>
      <c r="CQ68">
        <f>ROUND(AL68*BC68,2)</f>
        <v>0</v>
      </c>
      <c r="CR68">
        <f>ROUND(AM68*BB68,2)</f>
        <v>0</v>
      </c>
      <c r="CS68">
        <f>ROUND(AN68*BS68,2)</f>
        <v>0</v>
      </c>
      <c r="CT68">
        <f>ROUND(AO68*BA68,2)</f>
        <v>0</v>
      </c>
      <c r="CU68">
        <f>AG68</f>
        <v>0</v>
      </c>
      <c r="CV68">
        <f>AH68</f>
        <v>0</v>
      </c>
      <c r="CW68">
        <f>AI68</f>
        <v>0</v>
      </c>
      <c r="CX68">
        <f>AJ68</f>
        <v>0</v>
      </c>
      <c r="CY68">
        <f>(((S68+R68)*AT68)/100)</f>
        <v>0</v>
      </c>
      <c r="CZ68">
        <f>(((S68+R68)*AU68)/100)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1009</v>
      </c>
      <c r="DV68" t="s">
        <v>32</v>
      </c>
      <c r="DW68" t="s">
        <v>32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342529240</v>
      </c>
      <c r="EF68">
        <v>8</v>
      </c>
      <c r="EG68" t="s">
        <v>33</v>
      </c>
      <c r="EH68">
        <v>0</v>
      </c>
      <c r="EI68" t="s">
        <v>3</v>
      </c>
      <c r="EJ68">
        <v>1</v>
      </c>
      <c r="EK68">
        <v>1100</v>
      </c>
      <c r="EL68" t="s">
        <v>34</v>
      </c>
      <c r="EM68" t="s">
        <v>35</v>
      </c>
      <c r="EO68" t="s">
        <v>3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FQ68">
        <v>0</v>
      </c>
      <c r="FR68">
        <f>ROUND(IF(BI68=3,GM68,0),2)</f>
        <v>0</v>
      </c>
      <c r="FS68">
        <v>0</v>
      </c>
      <c r="FX68">
        <v>0</v>
      </c>
      <c r="FY68">
        <v>0</v>
      </c>
      <c r="GA68" t="s">
        <v>3</v>
      </c>
      <c r="GD68">
        <v>1</v>
      </c>
      <c r="GF68">
        <v>997221511</v>
      </c>
      <c r="GG68">
        <v>2</v>
      </c>
      <c r="GH68">
        <v>0</v>
      </c>
      <c r="GI68">
        <v>-2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0</v>
      </c>
      <c r="GN68">
        <f>IF(OR(BI68=0,BI68=1),GM68-GX68,0)</f>
        <v>0</v>
      </c>
      <c r="GO68">
        <f>IF(BI68=2,GM68-GX68,0)</f>
        <v>0</v>
      </c>
      <c r="GP68">
        <f>IF(BI68=4,GM68-GX68,0)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70" spans="1:245" x14ac:dyDescent="0.2">
      <c r="A70" s="2">
        <v>51</v>
      </c>
      <c r="B70" s="2">
        <f>B63</f>
        <v>1</v>
      </c>
      <c r="C70" s="2">
        <f>A63</f>
        <v>4</v>
      </c>
      <c r="D70" s="2">
        <f>ROW(A63)</f>
        <v>63</v>
      </c>
      <c r="E70" s="2"/>
      <c r="F70" s="2" t="str">
        <f>IF(F63&lt;&gt;"",F63,"")</f>
        <v>Новый раздел</v>
      </c>
      <c r="G70" s="2" t="str">
        <f>IF(G63&lt;&gt;"",G63,"")</f>
        <v>2.Обработка огнезащитным составом кабелей, эксплуатируемых в закрытых помещениях, влажность в которых не превышает 80%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30">ROUND(AB70,2)</f>
        <v>63.77</v>
      </c>
      <c r="P70" s="2">
        <f t="shared" si="30"/>
        <v>0</v>
      </c>
      <c r="Q70" s="2">
        <f t="shared" si="30"/>
        <v>0.5</v>
      </c>
      <c r="R70" s="2">
        <f t="shared" si="30"/>
        <v>0.42</v>
      </c>
      <c r="S70" s="2">
        <f t="shared" si="30"/>
        <v>62.85</v>
      </c>
      <c r="T70" s="2">
        <f t="shared" si="30"/>
        <v>0</v>
      </c>
      <c r="U70" s="2">
        <f>AH70</f>
        <v>0.14348</v>
      </c>
      <c r="V70" s="2">
        <f>AI70</f>
        <v>8.4999999999999995E-4</v>
      </c>
      <c r="W70" s="2">
        <f>ROUND(AJ70,2)</f>
        <v>0</v>
      </c>
      <c r="X70" s="2">
        <f>ROUND(AK70,2)</f>
        <v>61.37</v>
      </c>
      <c r="Y70" s="2">
        <f>ROUND(AL70,2)</f>
        <v>34.799999999999997</v>
      </c>
      <c r="Z70" s="2"/>
      <c r="AA70" s="2"/>
      <c r="AB70" s="2">
        <f>ROUND(SUMIF(AA67:AA68,"=349222798",O67:O68),2)</f>
        <v>63.77</v>
      </c>
      <c r="AC70" s="2">
        <f>ROUND(SUMIF(AA67:AA68,"=349222798",P67:P68),2)</f>
        <v>0</v>
      </c>
      <c r="AD70" s="2">
        <f>ROUND(SUMIF(AA67:AA68,"=349222798",Q67:Q68),2)</f>
        <v>0.5</v>
      </c>
      <c r="AE70" s="2">
        <f>ROUND(SUMIF(AA67:AA68,"=349222798",R67:R68),2)</f>
        <v>0.42</v>
      </c>
      <c r="AF70" s="2">
        <f>ROUND(SUMIF(AA67:AA68,"=349222798",S67:S68),2)</f>
        <v>62.85</v>
      </c>
      <c r="AG70" s="2">
        <f>ROUND(SUMIF(AA67:AA68,"=349222798",T67:T68),2)</f>
        <v>0</v>
      </c>
      <c r="AH70" s="2">
        <f>SUMIF(AA67:AA68,"=349222798",U67:U68)</f>
        <v>0.14348</v>
      </c>
      <c r="AI70" s="2">
        <f>SUMIF(AA67:AA68,"=349222798",V67:V68)</f>
        <v>8.4999999999999995E-4</v>
      </c>
      <c r="AJ70" s="2">
        <f>ROUND(SUMIF(AA67:AA68,"=349222798",W67:W68),2)</f>
        <v>0</v>
      </c>
      <c r="AK70" s="2">
        <f>ROUND(SUMIF(AA67:AA68,"=349222798",X67:X68),2)</f>
        <v>61.37</v>
      </c>
      <c r="AL70" s="2">
        <f>ROUND(SUMIF(AA67:AA68,"=349222798",Y67:Y68),2)</f>
        <v>34.799999999999997</v>
      </c>
      <c r="AM70" s="2"/>
      <c r="AN70" s="2"/>
      <c r="AO70" s="2">
        <f t="shared" ref="AO70:BD70" si="31">ROUND(BX70,2)</f>
        <v>0</v>
      </c>
      <c r="AP70" s="2">
        <f t="shared" si="31"/>
        <v>0</v>
      </c>
      <c r="AQ70" s="2">
        <f t="shared" si="31"/>
        <v>0</v>
      </c>
      <c r="AR70" s="2">
        <f t="shared" si="31"/>
        <v>159.94</v>
      </c>
      <c r="AS70" s="2">
        <f t="shared" si="31"/>
        <v>159.94</v>
      </c>
      <c r="AT70" s="2">
        <f t="shared" si="31"/>
        <v>0</v>
      </c>
      <c r="AU70" s="2">
        <f t="shared" si="31"/>
        <v>0</v>
      </c>
      <c r="AV70" s="2">
        <f t="shared" si="31"/>
        <v>0</v>
      </c>
      <c r="AW70" s="2">
        <f t="shared" si="31"/>
        <v>0</v>
      </c>
      <c r="AX70" s="2">
        <f t="shared" si="31"/>
        <v>0</v>
      </c>
      <c r="AY70" s="2">
        <f t="shared" si="31"/>
        <v>0</v>
      </c>
      <c r="AZ70" s="2">
        <f t="shared" si="31"/>
        <v>0</v>
      </c>
      <c r="BA70" s="2">
        <f t="shared" si="31"/>
        <v>0</v>
      </c>
      <c r="BB70" s="2">
        <f t="shared" si="31"/>
        <v>0</v>
      </c>
      <c r="BC70" s="2">
        <f t="shared" si="31"/>
        <v>0</v>
      </c>
      <c r="BD70" s="2">
        <f t="shared" si="31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>
        <f>ROUND(SUMIF(AA67:AA68,"=349222798",FQ67:FQ68),2)</f>
        <v>0</v>
      </c>
      <c r="BY70" s="2">
        <f>ROUND(SUMIF(AA67:AA68,"=349222798",FR67:FR68),2)</f>
        <v>0</v>
      </c>
      <c r="BZ70" s="2">
        <f>ROUND(SUMIF(AA67:AA68,"=349222798",GL67:GL68),2)</f>
        <v>0</v>
      </c>
      <c r="CA70" s="2">
        <f>ROUND(SUMIF(AA67:AA68,"=349222798",GM67:GM68),2)</f>
        <v>159.94</v>
      </c>
      <c r="CB70" s="2">
        <f>ROUND(SUMIF(AA67:AA68,"=349222798",GN67:GN68),2)</f>
        <v>159.94</v>
      </c>
      <c r="CC70" s="2">
        <f>ROUND(SUMIF(AA67:AA68,"=349222798",GO67:GO68),2)</f>
        <v>0</v>
      </c>
      <c r="CD70" s="2">
        <f>ROUND(SUMIF(AA67:AA68,"=349222798",GP67:GP68),2)</f>
        <v>0</v>
      </c>
      <c r="CE70" s="2">
        <f>AC70-BX70</f>
        <v>0</v>
      </c>
      <c r="CF70" s="2">
        <f>AC70-BY70</f>
        <v>0</v>
      </c>
      <c r="CG70" s="2">
        <f>BX70-BZ70</f>
        <v>0</v>
      </c>
      <c r="CH70" s="2">
        <f>AC70-BX70-BY70+BZ70</f>
        <v>0</v>
      </c>
      <c r="CI70" s="2">
        <f>BY70-BZ70</f>
        <v>0</v>
      </c>
      <c r="CJ70" s="2">
        <f>ROUND(SUMIF(AA67:AA68,"=349222798",GX67:GX68),2)</f>
        <v>0</v>
      </c>
      <c r="CK70" s="2">
        <f>ROUND(SUMIF(AA67:AA68,"=349222798",GY67:GY68),2)</f>
        <v>0</v>
      </c>
      <c r="CL70" s="2">
        <f>ROUND(SUMIF(AA67:AA68,"=349222798",GZ67:GZ68),2)</f>
        <v>0</v>
      </c>
      <c r="CM70" s="2">
        <f>ROUND(SUMIF(AA67:AA68,"=349222798",HD67:HD68),2)</f>
        <v>0</v>
      </c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63.77</v>
      </c>
      <c r="G72" s="4" t="s">
        <v>36</v>
      </c>
      <c r="H72" s="4" t="s">
        <v>37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63.77</v>
      </c>
      <c r="X72" s="4">
        <v>1</v>
      </c>
      <c r="Y72" s="4">
        <v>63.77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0</v>
      </c>
      <c r="G73" s="4" t="s">
        <v>38</v>
      </c>
      <c r="H73" s="4" t="s">
        <v>39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40</v>
      </c>
      <c r="H74" s="4" t="s">
        <v>41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0</v>
      </c>
      <c r="G75" s="4" t="s">
        <v>42</v>
      </c>
      <c r="H75" s="4" t="s">
        <v>43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0</v>
      </c>
      <c r="G76" s="4" t="s">
        <v>44</v>
      </c>
      <c r="H76" s="4" t="s">
        <v>45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46</v>
      </c>
      <c r="H77" s="4" t="s">
        <v>47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0</v>
      </c>
      <c r="G78" s="4" t="s">
        <v>48</v>
      </c>
      <c r="H78" s="4" t="s">
        <v>49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50</v>
      </c>
      <c r="H79" s="4" t="s">
        <v>51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52</v>
      </c>
      <c r="H80" s="4" t="s">
        <v>53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54</v>
      </c>
      <c r="H81" s="4" t="s">
        <v>55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0.5</v>
      </c>
      <c r="G82" s="4" t="s">
        <v>56</v>
      </c>
      <c r="H82" s="4" t="s">
        <v>57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0.5</v>
      </c>
      <c r="X82" s="4">
        <v>1</v>
      </c>
      <c r="Y82" s="4">
        <v>0.5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58</v>
      </c>
      <c r="H83" s="4" t="s">
        <v>59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0.42</v>
      </c>
      <c r="G84" s="4" t="s">
        <v>60</v>
      </c>
      <c r="H84" s="4" t="s">
        <v>61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0.42</v>
      </c>
      <c r="X84" s="4">
        <v>1</v>
      </c>
      <c r="Y84" s="4">
        <v>0.42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62.85</v>
      </c>
      <c r="G85" s="4" t="s">
        <v>62</v>
      </c>
      <c r="H85" s="4" t="s">
        <v>63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62.85</v>
      </c>
      <c r="X85" s="4">
        <v>1</v>
      </c>
      <c r="Y85" s="4">
        <v>62.85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64</v>
      </c>
      <c r="H86" s="4" t="s">
        <v>65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159.94</v>
      </c>
      <c r="G87" s="4" t="s">
        <v>66</v>
      </c>
      <c r="H87" s="4" t="s">
        <v>67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159.94</v>
      </c>
      <c r="X87" s="4">
        <v>1</v>
      </c>
      <c r="Y87" s="4">
        <v>159.94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0</v>
      </c>
      <c r="G88" s="4" t="s">
        <v>68</v>
      </c>
      <c r="H88" s="4" t="s">
        <v>69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0</v>
      </c>
      <c r="G89" s="4" t="s">
        <v>70</v>
      </c>
      <c r="H89" s="4" t="s">
        <v>71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72</v>
      </c>
      <c r="H90" s="4" t="s">
        <v>73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74</v>
      </c>
      <c r="H91" s="4" t="s">
        <v>75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ROUND(Source!U70,O92)</f>
        <v>0.14348</v>
      </c>
      <c r="G92" s="4" t="s">
        <v>76</v>
      </c>
      <c r="H92" s="4" t="s">
        <v>77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7</v>
      </c>
      <c r="P92" s="4"/>
      <c r="Q92" s="4"/>
      <c r="R92" s="4"/>
      <c r="S92" s="4"/>
      <c r="T92" s="4"/>
      <c r="U92" s="4"/>
      <c r="V92" s="4"/>
      <c r="W92" s="4">
        <v>0.14348</v>
      </c>
      <c r="X92" s="4">
        <v>1</v>
      </c>
      <c r="Y92" s="4">
        <v>0.14348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ROUND(Source!V70,O93)</f>
        <v>8.4999999999999995E-4</v>
      </c>
      <c r="G93" s="4" t="s">
        <v>78</v>
      </c>
      <c r="H93" s="4" t="s">
        <v>79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7</v>
      </c>
      <c r="P93" s="4"/>
      <c r="Q93" s="4"/>
      <c r="R93" s="4"/>
      <c r="S93" s="4"/>
      <c r="T93" s="4"/>
      <c r="U93" s="4"/>
      <c r="V93" s="4"/>
      <c r="W93" s="4">
        <v>8.4999999999999995E-4</v>
      </c>
      <c r="X93" s="4">
        <v>1</v>
      </c>
      <c r="Y93" s="4">
        <v>8.4999999999999995E-4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80</v>
      </c>
      <c r="H94" s="4" t="s">
        <v>81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82</v>
      </c>
      <c r="H95" s="4" t="s">
        <v>83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61.37</v>
      </c>
      <c r="G96" s="4" t="s">
        <v>84</v>
      </c>
      <c r="H96" s="4" t="s">
        <v>85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61.37</v>
      </c>
      <c r="X96" s="4">
        <v>1</v>
      </c>
      <c r="Y96" s="4">
        <v>61.37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34.799999999999997</v>
      </c>
      <c r="G97" s="4" t="s">
        <v>86</v>
      </c>
      <c r="H97" s="4" t="s">
        <v>87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34.799999999999997</v>
      </c>
      <c r="X97" s="4">
        <v>1</v>
      </c>
      <c r="Y97" s="4">
        <v>34.799999999999997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159.94</v>
      </c>
      <c r="G98" s="4" t="s">
        <v>88</v>
      </c>
      <c r="H98" s="4" t="s">
        <v>89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159.94</v>
      </c>
      <c r="X98" s="4">
        <v>1</v>
      </c>
      <c r="Y98" s="4">
        <v>159.94</v>
      </c>
      <c r="Z98" s="4"/>
      <c r="AA98" s="4"/>
      <c r="AB98" s="4"/>
    </row>
    <row r="100" spans="1:245" x14ac:dyDescent="0.2">
      <c r="A100" s="1">
        <v>4</v>
      </c>
      <c r="B100" s="1">
        <v>1</v>
      </c>
      <c r="C100" s="1"/>
      <c r="D100" s="1">
        <f>ROW(A106)</f>
        <v>106</v>
      </c>
      <c r="E100" s="1"/>
      <c r="F100" s="1" t="s">
        <v>15</v>
      </c>
      <c r="G100" s="1" t="s">
        <v>93</v>
      </c>
      <c r="H100" s="1" t="s">
        <v>3</v>
      </c>
      <c r="I100" s="1">
        <v>0</v>
      </c>
      <c r="J100" s="1"/>
      <c r="K100" s="1">
        <v>0</v>
      </c>
      <c r="L100" s="1"/>
      <c r="M100" s="1" t="s">
        <v>3</v>
      </c>
      <c r="N100" s="1"/>
      <c r="O100" s="1"/>
      <c r="P100" s="1"/>
      <c r="Q100" s="1"/>
      <c r="R100" s="1"/>
      <c r="S100" s="1">
        <v>0</v>
      </c>
      <c r="T100" s="1"/>
      <c r="U100" s="1" t="s">
        <v>3</v>
      </c>
      <c r="V100" s="1">
        <v>0</v>
      </c>
      <c r="W100" s="1"/>
      <c r="X100" s="1"/>
      <c r="Y100" s="1"/>
      <c r="Z100" s="1"/>
      <c r="AA100" s="1"/>
      <c r="AB100" s="1" t="s">
        <v>3</v>
      </c>
      <c r="AC100" s="1" t="s">
        <v>3</v>
      </c>
      <c r="AD100" s="1" t="s">
        <v>3</v>
      </c>
      <c r="AE100" s="1" t="s">
        <v>3</v>
      </c>
      <c r="AF100" s="1" t="s">
        <v>3</v>
      </c>
      <c r="AG100" s="1" t="s">
        <v>3</v>
      </c>
      <c r="AH100" s="1"/>
      <c r="AI100" s="1"/>
      <c r="AJ100" s="1"/>
      <c r="AK100" s="1"/>
      <c r="AL100" s="1"/>
      <c r="AM100" s="1"/>
      <c r="AN100" s="1"/>
      <c r="AO100" s="1"/>
      <c r="AP100" s="1" t="s">
        <v>3</v>
      </c>
      <c r="AQ100" s="1" t="s">
        <v>3</v>
      </c>
      <c r="AR100" s="1" t="s">
        <v>3</v>
      </c>
      <c r="AS100" s="1"/>
      <c r="AT100" s="1"/>
      <c r="AU100" s="1"/>
      <c r="AV100" s="1"/>
      <c r="AW100" s="1"/>
      <c r="AX100" s="1"/>
      <c r="AY100" s="1"/>
      <c r="AZ100" s="1" t="s">
        <v>3</v>
      </c>
      <c r="BA100" s="1"/>
      <c r="BB100" s="1" t="s">
        <v>3</v>
      </c>
      <c r="BC100" s="1" t="s">
        <v>3</v>
      </c>
      <c r="BD100" s="1" t="s">
        <v>3</v>
      </c>
      <c r="BE100" s="1" t="s">
        <v>3</v>
      </c>
      <c r="BF100" s="1" t="s">
        <v>3</v>
      </c>
      <c r="BG100" s="1" t="s">
        <v>3</v>
      </c>
      <c r="BH100" s="1" t="s">
        <v>3</v>
      </c>
      <c r="BI100" s="1" t="s">
        <v>3</v>
      </c>
      <c r="BJ100" s="1" t="s">
        <v>3</v>
      </c>
      <c r="BK100" s="1" t="s">
        <v>3</v>
      </c>
      <c r="BL100" s="1" t="s">
        <v>3</v>
      </c>
      <c r="BM100" s="1" t="s">
        <v>3</v>
      </c>
      <c r="BN100" s="1" t="s">
        <v>3</v>
      </c>
      <c r="BO100" s="1" t="s">
        <v>3</v>
      </c>
      <c r="BP100" s="1" t="s">
        <v>3</v>
      </c>
      <c r="BQ100" s="1"/>
      <c r="BR100" s="1"/>
      <c r="BS100" s="1"/>
      <c r="BT100" s="1"/>
      <c r="BU100" s="1"/>
      <c r="BV100" s="1"/>
      <c r="BW100" s="1"/>
      <c r="BX100" s="1">
        <v>0</v>
      </c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>
        <v>0</v>
      </c>
    </row>
    <row r="102" spans="1:245" x14ac:dyDescent="0.2">
      <c r="A102" s="2">
        <v>52</v>
      </c>
      <c r="B102" s="2">
        <f t="shared" ref="B102:G102" si="32">B106</f>
        <v>1</v>
      </c>
      <c r="C102" s="2">
        <f t="shared" si="32"/>
        <v>4</v>
      </c>
      <c r="D102" s="2">
        <f t="shared" si="32"/>
        <v>100</v>
      </c>
      <c r="E102" s="2">
        <f t="shared" si="32"/>
        <v>0</v>
      </c>
      <c r="F102" s="2" t="str">
        <f t="shared" si="32"/>
        <v>Новый раздел</v>
      </c>
      <c r="G102" s="2" t="str">
        <f t="shared" si="32"/>
        <v>3.Заделка мест прохода кабелей через строительные конструкции.</v>
      </c>
      <c r="H102" s="2"/>
      <c r="I102" s="2"/>
      <c r="J102" s="2"/>
      <c r="K102" s="2"/>
      <c r="L102" s="2"/>
      <c r="M102" s="2"/>
      <c r="N102" s="2"/>
      <c r="O102" s="2">
        <f t="shared" ref="O102:AT102" si="33">O106</f>
        <v>5172.3500000000004</v>
      </c>
      <c r="P102" s="2">
        <f t="shared" si="33"/>
        <v>0</v>
      </c>
      <c r="Q102" s="2">
        <f t="shared" si="33"/>
        <v>339.22</v>
      </c>
      <c r="R102" s="2">
        <f t="shared" si="33"/>
        <v>280.69</v>
      </c>
      <c r="S102" s="2">
        <f t="shared" si="33"/>
        <v>4552.4399999999996</v>
      </c>
      <c r="T102" s="2">
        <f t="shared" si="33"/>
        <v>0</v>
      </c>
      <c r="U102" s="2">
        <f t="shared" si="33"/>
        <v>9.3610000000000007</v>
      </c>
      <c r="V102" s="2">
        <f t="shared" si="33"/>
        <v>0.56425000000000003</v>
      </c>
      <c r="W102" s="2">
        <f t="shared" si="33"/>
        <v>0</v>
      </c>
      <c r="X102" s="2">
        <f t="shared" si="33"/>
        <v>4688.1400000000003</v>
      </c>
      <c r="Y102" s="2">
        <f t="shared" si="33"/>
        <v>2658.22</v>
      </c>
      <c r="Z102" s="2">
        <f t="shared" si="33"/>
        <v>0</v>
      </c>
      <c r="AA102" s="2">
        <f t="shared" si="33"/>
        <v>0</v>
      </c>
      <c r="AB102" s="2">
        <f t="shared" si="33"/>
        <v>5172.3500000000004</v>
      </c>
      <c r="AC102" s="2">
        <f t="shared" si="33"/>
        <v>0</v>
      </c>
      <c r="AD102" s="2">
        <f t="shared" si="33"/>
        <v>339.22</v>
      </c>
      <c r="AE102" s="2">
        <f t="shared" si="33"/>
        <v>280.69</v>
      </c>
      <c r="AF102" s="2">
        <f t="shared" si="33"/>
        <v>4552.4399999999996</v>
      </c>
      <c r="AG102" s="2">
        <f t="shared" si="33"/>
        <v>0</v>
      </c>
      <c r="AH102" s="2">
        <f t="shared" si="33"/>
        <v>9.3610000000000007</v>
      </c>
      <c r="AI102" s="2">
        <f t="shared" si="33"/>
        <v>0.56425000000000003</v>
      </c>
      <c r="AJ102" s="2">
        <f t="shared" si="33"/>
        <v>0</v>
      </c>
      <c r="AK102" s="2">
        <f t="shared" si="33"/>
        <v>4688.1400000000003</v>
      </c>
      <c r="AL102" s="2">
        <f t="shared" si="33"/>
        <v>2658.22</v>
      </c>
      <c r="AM102" s="2">
        <f t="shared" si="33"/>
        <v>0</v>
      </c>
      <c r="AN102" s="2">
        <f t="shared" si="33"/>
        <v>0</v>
      </c>
      <c r="AO102" s="2">
        <f t="shared" si="33"/>
        <v>0</v>
      </c>
      <c r="AP102" s="2">
        <f t="shared" si="33"/>
        <v>0</v>
      </c>
      <c r="AQ102" s="2">
        <f t="shared" si="33"/>
        <v>0</v>
      </c>
      <c r="AR102" s="2">
        <f t="shared" si="33"/>
        <v>12518.71</v>
      </c>
      <c r="AS102" s="2">
        <f t="shared" si="33"/>
        <v>12518.71</v>
      </c>
      <c r="AT102" s="2">
        <f t="shared" si="33"/>
        <v>0</v>
      </c>
      <c r="AU102" s="2">
        <f t="shared" ref="AU102:BZ102" si="34">AU106</f>
        <v>0</v>
      </c>
      <c r="AV102" s="2">
        <f t="shared" si="34"/>
        <v>0</v>
      </c>
      <c r="AW102" s="2">
        <f t="shared" si="34"/>
        <v>0</v>
      </c>
      <c r="AX102" s="2">
        <f t="shared" si="34"/>
        <v>0</v>
      </c>
      <c r="AY102" s="2">
        <f t="shared" si="34"/>
        <v>0</v>
      </c>
      <c r="AZ102" s="2">
        <f t="shared" si="34"/>
        <v>0</v>
      </c>
      <c r="BA102" s="2">
        <f t="shared" si="34"/>
        <v>0</v>
      </c>
      <c r="BB102" s="2">
        <f t="shared" si="34"/>
        <v>0</v>
      </c>
      <c r="BC102" s="2">
        <f t="shared" si="34"/>
        <v>0</v>
      </c>
      <c r="BD102" s="2">
        <f t="shared" si="34"/>
        <v>0</v>
      </c>
      <c r="BE102" s="2">
        <f t="shared" si="34"/>
        <v>0</v>
      </c>
      <c r="BF102" s="2">
        <f t="shared" si="34"/>
        <v>0</v>
      </c>
      <c r="BG102" s="2">
        <f t="shared" si="34"/>
        <v>0</v>
      </c>
      <c r="BH102" s="2">
        <f t="shared" si="34"/>
        <v>0</v>
      </c>
      <c r="BI102" s="2">
        <f t="shared" si="34"/>
        <v>0</v>
      </c>
      <c r="BJ102" s="2">
        <f t="shared" si="34"/>
        <v>0</v>
      </c>
      <c r="BK102" s="2">
        <f t="shared" si="34"/>
        <v>0</v>
      </c>
      <c r="BL102" s="2">
        <f t="shared" si="34"/>
        <v>0</v>
      </c>
      <c r="BM102" s="2">
        <f t="shared" si="34"/>
        <v>0</v>
      </c>
      <c r="BN102" s="2">
        <f t="shared" si="34"/>
        <v>0</v>
      </c>
      <c r="BO102" s="2">
        <f t="shared" si="34"/>
        <v>0</v>
      </c>
      <c r="BP102" s="2">
        <f t="shared" si="34"/>
        <v>0</v>
      </c>
      <c r="BQ102" s="2">
        <f t="shared" si="34"/>
        <v>0</v>
      </c>
      <c r="BR102" s="2">
        <f t="shared" si="34"/>
        <v>0</v>
      </c>
      <c r="BS102" s="2">
        <f t="shared" si="34"/>
        <v>0</v>
      </c>
      <c r="BT102" s="2">
        <f t="shared" si="34"/>
        <v>0</v>
      </c>
      <c r="BU102" s="2">
        <f t="shared" si="34"/>
        <v>0</v>
      </c>
      <c r="BV102" s="2">
        <f t="shared" si="34"/>
        <v>0</v>
      </c>
      <c r="BW102" s="2">
        <f t="shared" si="34"/>
        <v>0</v>
      </c>
      <c r="BX102" s="2">
        <f t="shared" si="34"/>
        <v>0</v>
      </c>
      <c r="BY102" s="2">
        <f t="shared" si="34"/>
        <v>0</v>
      </c>
      <c r="BZ102" s="2">
        <f t="shared" si="34"/>
        <v>0</v>
      </c>
      <c r="CA102" s="2">
        <f t="shared" ref="CA102:DF102" si="35">CA106</f>
        <v>12518.71</v>
      </c>
      <c r="CB102" s="2">
        <f t="shared" si="35"/>
        <v>12518.71</v>
      </c>
      <c r="CC102" s="2">
        <f t="shared" si="35"/>
        <v>0</v>
      </c>
      <c r="CD102" s="2">
        <f t="shared" si="35"/>
        <v>0</v>
      </c>
      <c r="CE102" s="2">
        <f t="shared" si="35"/>
        <v>0</v>
      </c>
      <c r="CF102" s="2">
        <f t="shared" si="35"/>
        <v>0</v>
      </c>
      <c r="CG102" s="2">
        <f t="shared" si="35"/>
        <v>0</v>
      </c>
      <c r="CH102" s="2">
        <f t="shared" si="35"/>
        <v>0</v>
      </c>
      <c r="CI102" s="2">
        <f t="shared" si="35"/>
        <v>0</v>
      </c>
      <c r="CJ102" s="2">
        <f t="shared" si="35"/>
        <v>0</v>
      </c>
      <c r="CK102" s="2">
        <f t="shared" si="35"/>
        <v>0</v>
      </c>
      <c r="CL102" s="2">
        <f t="shared" si="35"/>
        <v>0</v>
      </c>
      <c r="CM102" s="2">
        <f t="shared" si="35"/>
        <v>0</v>
      </c>
      <c r="CN102" s="2">
        <f t="shared" si="35"/>
        <v>0</v>
      </c>
      <c r="CO102" s="2">
        <f t="shared" si="35"/>
        <v>0</v>
      </c>
      <c r="CP102" s="2">
        <f t="shared" si="35"/>
        <v>0</v>
      </c>
      <c r="CQ102" s="2">
        <f t="shared" si="35"/>
        <v>0</v>
      </c>
      <c r="CR102" s="2">
        <f t="shared" si="35"/>
        <v>0</v>
      </c>
      <c r="CS102" s="2">
        <f t="shared" si="35"/>
        <v>0</v>
      </c>
      <c r="CT102" s="2">
        <f t="shared" si="35"/>
        <v>0</v>
      </c>
      <c r="CU102" s="2">
        <f t="shared" si="35"/>
        <v>0</v>
      </c>
      <c r="CV102" s="2">
        <f t="shared" si="35"/>
        <v>0</v>
      </c>
      <c r="CW102" s="2">
        <f t="shared" si="35"/>
        <v>0</v>
      </c>
      <c r="CX102" s="2">
        <f t="shared" si="35"/>
        <v>0</v>
      </c>
      <c r="CY102" s="2">
        <f t="shared" si="35"/>
        <v>0</v>
      </c>
      <c r="CZ102" s="2">
        <f t="shared" si="35"/>
        <v>0</v>
      </c>
      <c r="DA102" s="2">
        <f t="shared" si="35"/>
        <v>0</v>
      </c>
      <c r="DB102" s="2">
        <f t="shared" si="35"/>
        <v>0</v>
      </c>
      <c r="DC102" s="2">
        <f t="shared" si="35"/>
        <v>0</v>
      </c>
      <c r="DD102" s="2">
        <f t="shared" si="35"/>
        <v>0</v>
      </c>
      <c r="DE102" s="2">
        <f t="shared" si="35"/>
        <v>0</v>
      </c>
      <c r="DF102" s="2">
        <f t="shared" si="35"/>
        <v>0</v>
      </c>
      <c r="DG102" s="3">
        <f t="shared" ref="DG102:EL102" si="36">DG106</f>
        <v>0</v>
      </c>
      <c r="DH102" s="3">
        <f t="shared" si="36"/>
        <v>0</v>
      </c>
      <c r="DI102" s="3">
        <f t="shared" si="36"/>
        <v>0</v>
      </c>
      <c r="DJ102" s="3">
        <f t="shared" si="36"/>
        <v>0</v>
      </c>
      <c r="DK102" s="3">
        <f t="shared" si="36"/>
        <v>0</v>
      </c>
      <c r="DL102" s="3">
        <f t="shared" si="36"/>
        <v>0</v>
      </c>
      <c r="DM102" s="3">
        <f t="shared" si="36"/>
        <v>0</v>
      </c>
      <c r="DN102" s="3">
        <f t="shared" si="36"/>
        <v>0</v>
      </c>
      <c r="DO102" s="3">
        <f t="shared" si="36"/>
        <v>0</v>
      </c>
      <c r="DP102" s="3">
        <f t="shared" si="36"/>
        <v>0</v>
      </c>
      <c r="DQ102" s="3">
        <f t="shared" si="36"/>
        <v>0</v>
      </c>
      <c r="DR102" s="3">
        <f t="shared" si="36"/>
        <v>0</v>
      </c>
      <c r="DS102" s="3">
        <f t="shared" si="36"/>
        <v>0</v>
      </c>
      <c r="DT102" s="3">
        <f t="shared" si="36"/>
        <v>0</v>
      </c>
      <c r="DU102" s="3">
        <f t="shared" si="36"/>
        <v>0</v>
      </c>
      <c r="DV102" s="3">
        <f t="shared" si="36"/>
        <v>0</v>
      </c>
      <c r="DW102" s="3">
        <f t="shared" si="36"/>
        <v>0</v>
      </c>
      <c r="DX102" s="3">
        <f t="shared" si="36"/>
        <v>0</v>
      </c>
      <c r="DY102" s="3">
        <f t="shared" si="36"/>
        <v>0</v>
      </c>
      <c r="DZ102" s="3">
        <f t="shared" si="36"/>
        <v>0</v>
      </c>
      <c r="EA102" s="3">
        <f t="shared" si="36"/>
        <v>0</v>
      </c>
      <c r="EB102" s="3">
        <f t="shared" si="36"/>
        <v>0</v>
      </c>
      <c r="EC102" s="3">
        <f t="shared" si="36"/>
        <v>0</v>
      </c>
      <c r="ED102" s="3">
        <f t="shared" si="36"/>
        <v>0</v>
      </c>
      <c r="EE102" s="3">
        <f t="shared" si="36"/>
        <v>0</v>
      </c>
      <c r="EF102" s="3">
        <f t="shared" si="36"/>
        <v>0</v>
      </c>
      <c r="EG102" s="3">
        <f t="shared" si="36"/>
        <v>0</v>
      </c>
      <c r="EH102" s="3">
        <f t="shared" si="36"/>
        <v>0</v>
      </c>
      <c r="EI102" s="3">
        <f t="shared" si="36"/>
        <v>0</v>
      </c>
      <c r="EJ102" s="3">
        <f t="shared" si="36"/>
        <v>0</v>
      </c>
      <c r="EK102" s="3">
        <f t="shared" si="36"/>
        <v>0</v>
      </c>
      <c r="EL102" s="3">
        <f t="shared" si="36"/>
        <v>0</v>
      </c>
      <c r="EM102" s="3">
        <f t="shared" ref="EM102:FR102" si="37">EM106</f>
        <v>0</v>
      </c>
      <c r="EN102" s="3">
        <f t="shared" si="37"/>
        <v>0</v>
      </c>
      <c r="EO102" s="3">
        <f t="shared" si="37"/>
        <v>0</v>
      </c>
      <c r="EP102" s="3">
        <f t="shared" si="37"/>
        <v>0</v>
      </c>
      <c r="EQ102" s="3">
        <f t="shared" si="37"/>
        <v>0</v>
      </c>
      <c r="ER102" s="3">
        <f t="shared" si="37"/>
        <v>0</v>
      </c>
      <c r="ES102" s="3">
        <f t="shared" si="37"/>
        <v>0</v>
      </c>
      <c r="ET102" s="3">
        <f t="shared" si="37"/>
        <v>0</v>
      </c>
      <c r="EU102" s="3">
        <f t="shared" si="37"/>
        <v>0</v>
      </c>
      <c r="EV102" s="3">
        <f t="shared" si="37"/>
        <v>0</v>
      </c>
      <c r="EW102" s="3">
        <f t="shared" si="37"/>
        <v>0</v>
      </c>
      <c r="EX102" s="3">
        <f t="shared" si="37"/>
        <v>0</v>
      </c>
      <c r="EY102" s="3">
        <f t="shared" si="37"/>
        <v>0</v>
      </c>
      <c r="EZ102" s="3">
        <f t="shared" si="37"/>
        <v>0</v>
      </c>
      <c r="FA102" s="3">
        <f t="shared" si="37"/>
        <v>0</v>
      </c>
      <c r="FB102" s="3">
        <f t="shared" si="37"/>
        <v>0</v>
      </c>
      <c r="FC102" s="3">
        <f t="shared" si="37"/>
        <v>0</v>
      </c>
      <c r="FD102" s="3">
        <f t="shared" si="37"/>
        <v>0</v>
      </c>
      <c r="FE102" s="3">
        <f t="shared" si="37"/>
        <v>0</v>
      </c>
      <c r="FF102" s="3">
        <f t="shared" si="37"/>
        <v>0</v>
      </c>
      <c r="FG102" s="3">
        <f t="shared" si="37"/>
        <v>0</v>
      </c>
      <c r="FH102" s="3">
        <f t="shared" si="37"/>
        <v>0</v>
      </c>
      <c r="FI102" s="3">
        <f t="shared" si="37"/>
        <v>0</v>
      </c>
      <c r="FJ102" s="3">
        <f t="shared" si="37"/>
        <v>0</v>
      </c>
      <c r="FK102" s="3">
        <f t="shared" si="37"/>
        <v>0</v>
      </c>
      <c r="FL102" s="3">
        <f t="shared" si="37"/>
        <v>0</v>
      </c>
      <c r="FM102" s="3">
        <f t="shared" si="37"/>
        <v>0</v>
      </c>
      <c r="FN102" s="3">
        <f t="shared" si="37"/>
        <v>0</v>
      </c>
      <c r="FO102" s="3">
        <f t="shared" si="37"/>
        <v>0</v>
      </c>
      <c r="FP102" s="3">
        <f t="shared" si="37"/>
        <v>0</v>
      </c>
      <c r="FQ102" s="3">
        <f t="shared" si="37"/>
        <v>0</v>
      </c>
      <c r="FR102" s="3">
        <f t="shared" si="37"/>
        <v>0</v>
      </c>
      <c r="FS102" s="3">
        <f t="shared" ref="FS102:GX102" si="38">FS106</f>
        <v>0</v>
      </c>
      <c r="FT102" s="3">
        <f t="shared" si="38"/>
        <v>0</v>
      </c>
      <c r="FU102" s="3">
        <f t="shared" si="38"/>
        <v>0</v>
      </c>
      <c r="FV102" s="3">
        <f t="shared" si="38"/>
        <v>0</v>
      </c>
      <c r="FW102" s="3">
        <f t="shared" si="38"/>
        <v>0</v>
      </c>
      <c r="FX102" s="3">
        <f t="shared" si="38"/>
        <v>0</v>
      </c>
      <c r="FY102" s="3">
        <f t="shared" si="38"/>
        <v>0</v>
      </c>
      <c r="FZ102" s="3">
        <f t="shared" si="38"/>
        <v>0</v>
      </c>
      <c r="GA102" s="3">
        <f t="shared" si="38"/>
        <v>0</v>
      </c>
      <c r="GB102" s="3">
        <f t="shared" si="38"/>
        <v>0</v>
      </c>
      <c r="GC102" s="3">
        <f t="shared" si="38"/>
        <v>0</v>
      </c>
      <c r="GD102" s="3">
        <f t="shared" si="38"/>
        <v>0</v>
      </c>
      <c r="GE102" s="3">
        <f t="shared" si="38"/>
        <v>0</v>
      </c>
      <c r="GF102" s="3">
        <f t="shared" si="38"/>
        <v>0</v>
      </c>
      <c r="GG102" s="3">
        <f t="shared" si="38"/>
        <v>0</v>
      </c>
      <c r="GH102" s="3">
        <f t="shared" si="38"/>
        <v>0</v>
      </c>
      <c r="GI102" s="3">
        <f t="shared" si="38"/>
        <v>0</v>
      </c>
      <c r="GJ102" s="3">
        <f t="shared" si="38"/>
        <v>0</v>
      </c>
      <c r="GK102" s="3">
        <f t="shared" si="38"/>
        <v>0</v>
      </c>
      <c r="GL102" s="3">
        <f t="shared" si="38"/>
        <v>0</v>
      </c>
      <c r="GM102" s="3">
        <f t="shared" si="38"/>
        <v>0</v>
      </c>
      <c r="GN102" s="3">
        <f t="shared" si="38"/>
        <v>0</v>
      </c>
      <c r="GO102" s="3">
        <f t="shared" si="38"/>
        <v>0</v>
      </c>
      <c r="GP102" s="3">
        <f t="shared" si="38"/>
        <v>0</v>
      </c>
      <c r="GQ102" s="3">
        <f t="shared" si="38"/>
        <v>0</v>
      </c>
      <c r="GR102" s="3">
        <f t="shared" si="38"/>
        <v>0</v>
      </c>
      <c r="GS102" s="3">
        <f t="shared" si="38"/>
        <v>0</v>
      </c>
      <c r="GT102" s="3">
        <f t="shared" si="38"/>
        <v>0</v>
      </c>
      <c r="GU102" s="3">
        <f t="shared" si="38"/>
        <v>0</v>
      </c>
      <c r="GV102" s="3">
        <f t="shared" si="38"/>
        <v>0</v>
      </c>
      <c r="GW102" s="3">
        <f t="shared" si="38"/>
        <v>0</v>
      </c>
      <c r="GX102" s="3">
        <f t="shared" si="38"/>
        <v>0</v>
      </c>
    </row>
    <row r="104" spans="1:245" x14ac:dyDescent="0.2">
      <c r="A104">
        <v>17</v>
      </c>
      <c r="B104">
        <v>1</v>
      </c>
      <c r="C104">
        <f>ROW(SmtRes!A14)</f>
        <v>14</v>
      </c>
      <c r="D104">
        <f>ROW(EtalonRes!A14)</f>
        <v>14</v>
      </c>
      <c r="E104" t="s">
        <v>94</v>
      </c>
      <c r="F104" t="s">
        <v>95</v>
      </c>
      <c r="G104" t="s">
        <v>96</v>
      </c>
      <c r="H104" t="s">
        <v>97</v>
      </c>
      <c r="I104">
        <v>1</v>
      </c>
      <c r="J104">
        <v>0</v>
      </c>
      <c r="K104">
        <v>1</v>
      </c>
      <c r="O104">
        <f>ROUND(CP104,2)</f>
        <v>5172.3500000000004</v>
      </c>
      <c r="P104">
        <f>SUMIF(SmtRes!AQ9:'SmtRes'!AQ14,"=1",SmtRes!DF9:'SmtRes'!DF14)</f>
        <v>0</v>
      </c>
      <c r="Q104">
        <f>SUMIF(SmtRes!AQ9:'SmtRes'!AQ14,"=1",SmtRes!DG9:'SmtRes'!DG14)</f>
        <v>339.22</v>
      </c>
      <c r="R104">
        <f>SUMIF(SmtRes!AQ9:'SmtRes'!AQ14,"=1",SmtRes!DH9:'SmtRes'!DH14)</f>
        <v>280.69</v>
      </c>
      <c r="S104">
        <f>SUMIF(SmtRes!AQ9:'SmtRes'!AQ14,"=1",SmtRes!DI9:'SmtRes'!DI14)</f>
        <v>4552.4399999999996</v>
      </c>
      <c r="T104">
        <f>ROUND(CU104*I104,2)</f>
        <v>0</v>
      </c>
      <c r="U104">
        <f>SUMIF(SmtRes!AQ9:'SmtRes'!AQ14,"=1",SmtRes!CV9:'SmtRes'!CV14)</f>
        <v>9.3610000000000007</v>
      </c>
      <c r="V104">
        <f>SUMIF(SmtRes!AQ9:'SmtRes'!AQ14,"=1",SmtRes!CW9:'SmtRes'!CW14)</f>
        <v>0.56425000000000003</v>
      </c>
      <c r="W104">
        <f>ROUND(CX104*I104,2)</f>
        <v>0</v>
      </c>
      <c r="X104">
        <f>ROUND(CY104,2)</f>
        <v>4688.1400000000003</v>
      </c>
      <c r="Y104">
        <f>ROUND(CZ104,2)</f>
        <v>2658.22</v>
      </c>
      <c r="AA104">
        <v>349222798</v>
      </c>
      <c r="AB104">
        <f>ROUND((AC104+AD104+AF104),6)</f>
        <v>4829.5217549999998</v>
      </c>
      <c r="AC104">
        <f>ROUND((0),6)</f>
        <v>0</v>
      </c>
      <c r="AD104">
        <f>ROUND((((SUM(SmtRes!BR9:'SmtRes'!BR14))-(SUM(SmtRes!BS9:'SmtRes'!BS14)))+AE104),6)</f>
        <v>277.08023500000002</v>
      </c>
      <c r="AE104">
        <f>ROUND((SUM(SmtRes!BS9:'SmtRes'!BS14)),6)</f>
        <v>280.69180499999999</v>
      </c>
      <c r="AF104">
        <f>ROUND((SUM(SmtRes!BT9:'SmtRes'!BT14)),6)</f>
        <v>4552.4415200000003</v>
      </c>
      <c r="AG104">
        <f>ROUND((AP104),6)</f>
        <v>0</v>
      </c>
      <c r="AH104">
        <f>(SUM(SmtRes!BU9:'SmtRes'!BU14))</f>
        <v>9.3609999999999989</v>
      </c>
      <c r="AI104">
        <f>(SUM(SmtRes!BV9:'SmtRes'!BV14))</f>
        <v>0.56425000000000003</v>
      </c>
      <c r="AJ104">
        <f>(AS104)</f>
        <v>0</v>
      </c>
      <c r="AK104">
        <v>5770.0326999999997</v>
      </c>
      <c r="AL104">
        <v>245.47750000000002</v>
      </c>
      <c r="AM104">
        <v>299.5462</v>
      </c>
      <c r="AN104">
        <v>303.45060000000001</v>
      </c>
      <c r="AO104">
        <v>4921.5583999999999</v>
      </c>
      <c r="AP104">
        <v>0</v>
      </c>
      <c r="AQ104">
        <v>10.119999999999999</v>
      </c>
      <c r="AR104">
        <v>0.61</v>
      </c>
      <c r="AS104">
        <v>0</v>
      </c>
      <c r="AT104">
        <v>97</v>
      </c>
      <c r="AU104">
        <v>55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98</v>
      </c>
      <c r="BM104">
        <v>26001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97</v>
      </c>
      <c r="CA104">
        <v>55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(P104+Q104+S104+R104)</f>
        <v>5172.3499999999995</v>
      </c>
      <c r="CQ104">
        <f>SUMIF(SmtRes!AQ9:'SmtRes'!AQ14,"=1",SmtRes!AA9:'SmtRes'!AA14)</f>
        <v>4909.55</v>
      </c>
      <c r="CR104">
        <f>SUMIF(SmtRes!AQ9:'SmtRes'!AQ14,"=1",SmtRes!AB9:'SmtRes'!AB14)</f>
        <v>598.8599999999999</v>
      </c>
      <c r="CS104">
        <f>SUMIF(SmtRes!AQ9:'SmtRes'!AQ14,"=1",SmtRes!AC9:'SmtRes'!AC14)</f>
        <v>497.46</v>
      </c>
      <c r="CT104">
        <f>SUMIF(SmtRes!AQ9:'SmtRes'!AQ14,"=1",SmtRes!AD9:'SmtRes'!AD14)</f>
        <v>486.32</v>
      </c>
      <c r="CU104">
        <f>AG104</f>
        <v>0</v>
      </c>
      <c r="CV104">
        <f>SUMIF(SmtRes!AQ9:'SmtRes'!AQ14,"=1",SmtRes!BU9:'SmtRes'!BU14)</f>
        <v>9.3609999999999989</v>
      </c>
      <c r="CW104">
        <f>SUMIF(SmtRes!AQ9:'SmtRes'!AQ14,"=1",SmtRes!BV9:'SmtRes'!BV14)</f>
        <v>0.56425000000000003</v>
      </c>
      <c r="CX104">
        <f>AJ104</f>
        <v>0</v>
      </c>
      <c r="CY104">
        <f>(((S104+R104)*AT104)/100)</f>
        <v>4688.1360999999997</v>
      </c>
      <c r="CZ104">
        <f>(((S104+R104)*AU104)/100)</f>
        <v>2658.2214999999997</v>
      </c>
      <c r="DC104" t="s">
        <v>3</v>
      </c>
      <c r="DD104" t="s">
        <v>22</v>
      </c>
      <c r="DE104" t="s">
        <v>99</v>
      </c>
      <c r="DF104" t="s">
        <v>99</v>
      </c>
      <c r="DG104" t="s">
        <v>99</v>
      </c>
      <c r="DH104" t="s">
        <v>3</v>
      </c>
      <c r="DI104" t="s">
        <v>99</v>
      </c>
      <c r="DJ104" t="s">
        <v>99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1007</v>
      </c>
      <c r="DV104" t="s">
        <v>97</v>
      </c>
      <c r="DW104" t="s">
        <v>97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342529101</v>
      </c>
      <c r="EF104">
        <v>2</v>
      </c>
      <c r="EG104" t="s">
        <v>24</v>
      </c>
      <c r="EH104">
        <v>20</v>
      </c>
      <c r="EI104" t="s">
        <v>25</v>
      </c>
      <c r="EJ104">
        <v>1</v>
      </c>
      <c r="EK104">
        <v>26001</v>
      </c>
      <c r="EL104" t="s">
        <v>25</v>
      </c>
      <c r="EM104" t="s">
        <v>26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10.119999999999999</v>
      </c>
      <c r="EX104">
        <v>0.61</v>
      </c>
      <c r="EY104">
        <v>0</v>
      </c>
      <c r="FQ104">
        <v>0</v>
      </c>
      <c r="FR104">
        <f>ROUND(IF(BI104=3,GM104,0),2)</f>
        <v>0</v>
      </c>
      <c r="FS104">
        <v>0</v>
      </c>
      <c r="FX104">
        <v>97</v>
      </c>
      <c r="FY104">
        <v>55</v>
      </c>
      <c r="GA104" t="s">
        <v>3</v>
      </c>
      <c r="GD104">
        <v>1</v>
      </c>
      <c r="GF104">
        <v>-1834981750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>ROUND(IF(AND(BH104=3,BI104=3,FS104&lt;&gt;0),P104,0),2)</f>
        <v>0</v>
      </c>
      <c r="GM104">
        <f>ROUND(O104+X104+Y104,2)+GX104</f>
        <v>12518.71</v>
      </c>
      <c r="GN104">
        <f>IF(OR(BI104=0,BI104=1),GM104-GX104,0)</f>
        <v>12518.71</v>
      </c>
      <c r="GO104">
        <f>IF(BI104=2,GM104-GX104,0)</f>
        <v>0</v>
      </c>
      <c r="GP104">
        <f>IF(BI104=4,GM104-GX104,0)</f>
        <v>0</v>
      </c>
      <c r="GR104">
        <v>0</v>
      </c>
      <c r="GS104">
        <v>3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27</v>
      </c>
      <c r="HO104" t="s">
        <v>28</v>
      </c>
      <c r="HP104" t="s">
        <v>25</v>
      </c>
      <c r="HQ104" t="s">
        <v>25</v>
      </c>
      <c r="IK104">
        <v>0</v>
      </c>
    </row>
    <row r="106" spans="1:245" x14ac:dyDescent="0.2">
      <c r="A106" s="2">
        <v>51</v>
      </c>
      <c r="B106" s="2">
        <f>B100</f>
        <v>1</v>
      </c>
      <c r="C106" s="2">
        <f>A100</f>
        <v>4</v>
      </c>
      <c r="D106" s="2">
        <f>ROW(A100)</f>
        <v>100</v>
      </c>
      <c r="E106" s="2"/>
      <c r="F106" s="2" t="str">
        <f>IF(F100&lt;&gt;"",F100,"")</f>
        <v>Новый раздел</v>
      </c>
      <c r="G106" s="2" t="str">
        <f>IF(G100&lt;&gt;"",G100,"")</f>
        <v>3.Заделка мест прохода кабелей через строительные конструкции.</v>
      </c>
      <c r="H106" s="2">
        <v>0</v>
      </c>
      <c r="I106" s="2"/>
      <c r="J106" s="2"/>
      <c r="K106" s="2"/>
      <c r="L106" s="2"/>
      <c r="M106" s="2"/>
      <c r="N106" s="2"/>
      <c r="O106" s="2">
        <f t="shared" ref="O106:T106" si="39">ROUND(AB106,2)</f>
        <v>5172.3500000000004</v>
      </c>
      <c r="P106" s="2">
        <f t="shared" si="39"/>
        <v>0</v>
      </c>
      <c r="Q106" s="2">
        <f t="shared" si="39"/>
        <v>339.22</v>
      </c>
      <c r="R106" s="2">
        <f t="shared" si="39"/>
        <v>280.69</v>
      </c>
      <c r="S106" s="2">
        <f t="shared" si="39"/>
        <v>4552.4399999999996</v>
      </c>
      <c r="T106" s="2">
        <f t="shared" si="39"/>
        <v>0</v>
      </c>
      <c r="U106" s="2">
        <f>AH106</f>
        <v>9.3610000000000007</v>
      </c>
      <c r="V106" s="2">
        <f>AI106</f>
        <v>0.56425000000000003</v>
      </c>
      <c r="W106" s="2">
        <f>ROUND(AJ106,2)</f>
        <v>0</v>
      </c>
      <c r="X106" s="2">
        <f>ROUND(AK106,2)</f>
        <v>4688.1400000000003</v>
      </c>
      <c r="Y106" s="2">
        <f>ROUND(AL106,2)</f>
        <v>2658.22</v>
      </c>
      <c r="Z106" s="2"/>
      <c r="AA106" s="2"/>
      <c r="AB106" s="2">
        <f>ROUND(SUMIF(AA104:AA104,"=349222798",O104:O104),2)</f>
        <v>5172.3500000000004</v>
      </c>
      <c r="AC106" s="2">
        <f>ROUND(SUMIF(AA104:AA104,"=349222798",P104:P104),2)</f>
        <v>0</v>
      </c>
      <c r="AD106" s="2">
        <f>ROUND(SUMIF(AA104:AA104,"=349222798",Q104:Q104),2)</f>
        <v>339.22</v>
      </c>
      <c r="AE106" s="2">
        <f>ROUND(SUMIF(AA104:AA104,"=349222798",R104:R104),2)</f>
        <v>280.69</v>
      </c>
      <c r="AF106" s="2">
        <f>ROUND(SUMIF(AA104:AA104,"=349222798",S104:S104),2)</f>
        <v>4552.4399999999996</v>
      </c>
      <c r="AG106" s="2">
        <f>ROUND(SUMIF(AA104:AA104,"=349222798",T104:T104),2)</f>
        <v>0</v>
      </c>
      <c r="AH106" s="2">
        <f>SUMIF(AA104:AA104,"=349222798",U104:U104)</f>
        <v>9.3610000000000007</v>
      </c>
      <c r="AI106" s="2">
        <f>SUMIF(AA104:AA104,"=349222798",V104:V104)</f>
        <v>0.56425000000000003</v>
      </c>
      <c r="AJ106" s="2">
        <f>ROUND(SUMIF(AA104:AA104,"=349222798",W104:W104),2)</f>
        <v>0</v>
      </c>
      <c r="AK106" s="2">
        <f>ROUND(SUMIF(AA104:AA104,"=349222798",X104:X104),2)</f>
        <v>4688.1400000000003</v>
      </c>
      <c r="AL106" s="2">
        <f>ROUND(SUMIF(AA104:AA104,"=349222798",Y104:Y104),2)</f>
        <v>2658.22</v>
      </c>
      <c r="AM106" s="2"/>
      <c r="AN106" s="2"/>
      <c r="AO106" s="2">
        <f t="shared" ref="AO106:BD106" si="40">ROUND(BX106,2)</f>
        <v>0</v>
      </c>
      <c r="AP106" s="2">
        <f t="shared" si="40"/>
        <v>0</v>
      </c>
      <c r="AQ106" s="2">
        <f t="shared" si="40"/>
        <v>0</v>
      </c>
      <c r="AR106" s="2">
        <f t="shared" si="40"/>
        <v>12518.71</v>
      </c>
      <c r="AS106" s="2">
        <f t="shared" si="40"/>
        <v>12518.71</v>
      </c>
      <c r="AT106" s="2">
        <f t="shared" si="40"/>
        <v>0</v>
      </c>
      <c r="AU106" s="2">
        <f t="shared" si="40"/>
        <v>0</v>
      </c>
      <c r="AV106" s="2">
        <f t="shared" si="40"/>
        <v>0</v>
      </c>
      <c r="AW106" s="2">
        <f t="shared" si="40"/>
        <v>0</v>
      </c>
      <c r="AX106" s="2">
        <f t="shared" si="40"/>
        <v>0</v>
      </c>
      <c r="AY106" s="2">
        <f t="shared" si="40"/>
        <v>0</v>
      </c>
      <c r="AZ106" s="2">
        <f t="shared" si="40"/>
        <v>0</v>
      </c>
      <c r="BA106" s="2">
        <f t="shared" si="40"/>
        <v>0</v>
      </c>
      <c r="BB106" s="2">
        <f t="shared" si="40"/>
        <v>0</v>
      </c>
      <c r="BC106" s="2">
        <f t="shared" si="40"/>
        <v>0</v>
      </c>
      <c r="BD106" s="2">
        <f t="shared" si="40"/>
        <v>0</v>
      </c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>
        <f>ROUND(SUMIF(AA104:AA104,"=349222798",FQ104:FQ104),2)</f>
        <v>0</v>
      </c>
      <c r="BY106" s="2">
        <f>ROUND(SUMIF(AA104:AA104,"=349222798",FR104:FR104),2)</f>
        <v>0</v>
      </c>
      <c r="BZ106" s="2">
        <f>ROUND(SUMIF(AA104:AA104,"=349222798",GL104:GL104),2)</f>
        <v>0</v>
      </c>
      <c r="CA106" s="2">
        <f>ROUND(SUMIF(AA104:AA104,"=349222798",GM104:GM104),2)</f>
        <v>12518.71</v>
      </c>
      <c r="CB106" s="2">
        <f>ROUND(SUMIF(AA104:AA104,"=349222798",GN104:GN104),2)</f>
        <v>12518.71</v>
      </c>
      <c r="CC106" s="2">
        <f>ROUND(SUMIF(AA104:AA104,"=349222798",GO104:GO104),2)</f>
        <v>0</v>
      </c>
      <c r="CD106" s="2">
        <f>ROUND(SUMIF(AA104:AA104,"=349222798",GP104:GP104),2)</f>
        <v>0</v>
      </c>
      <c r="CE106" s="2">
        <f>AC106-BX106</f>
        <v>0</v>
      </c>
      <c r="CF106" s="2">
        <f>AC106-BY106</f>
        <v>0</v>
      </c>
      <c r="CG106" s="2">
        <f>BX106-BZ106</f>
        <v>0</v>
      </c>
      <c r="CH106" s="2">
        <f>AC106-BX106-BY106+BZ106</f>
        <v>0</v>
      </c>
      <c r="CI106" s="2">
        <f>BY106-BZ106</f>
        <v>0</v>
      </c>
      <c r="CJ106" s="2">
        <f>ROUND(SUMIF(AA104:AA104,"=349222798",GX104:GX104),2)</f>
        <v>0</v>
      </c>
      <c r="CK106" s="2">
        <f>ROUND(SUMIF(AA104:AA104,"=349222798",GY104:GY104),2)</f>
        <v>0</v>
      </c>
      <c r="CL106" s="2">
        <f>ROUND(SUMIF(AA104:AA104,"=349222798",GZ104:GZ104),2)</f>
        <v>0</v>
      </c>
      <c r="CM106" s="2">
        <f>ROUND(SUMIF(AA104:AA104,"=349222798",HD104:HD104),2)</f>
        <v>0</v>
      </c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>
        <v>0</v>
      </c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201</v>
      </c>
      <c r="F108" s="4">
        <f>ROUND(Source!O106,O108)</f>
        <v>5172.3500000000004</v>
      </c>
      <c r="G108" s="4" t="s">
        <v>36</v>
      </c>
      <c r="H108" s="4" t="s">
        <v>37</v>
      </c>
      <c r="I108" s="4"/>
      <c r="J108" s="4"/>
      <c r="K108" s="4">
        <v>201</v>
      </c>
      <c r="L108" s="4">
        <v>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5172.3499999999995</v>
      </c>
      <c r="X108" s="4">
        <v>1</v>
      </c>
      <c r="Y108" s="4">
        <v>5172.3499999999995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202</v>
      </c>
      <c r="F109" s="4">
        <f>ROUND(Source!P106,O109)</f>
        <v>0</v>
      </c>
      <c r="G109" s="4" t="s">
        <v>38</v>
      </c>
      <c r="H109" s="4" t="s">
        <v>39</v>
      </c>
      <c r="I109" s="4"/>
      <c r="J109" s="4"/>
      <c r="K109" s="4">
        <v>202</v>
      </c>
      <c r="L109" s="4">
        <v>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222</v>
      </c>
      <c r="F110" s="4">
        <f>ROUND(Source!AO106,O110)</f>
        <v>0</v>
      </c>
      <c r="G110" s="4" t="s">
        <v>40</v>
      </c>
      <c r="H110" s="4" t="s">
        <v>41</v>
      </c>
      <c r="I110" s="4"/>
      <c r="J110" s="4"/>
      <c r="K110" s="4">
        <v>222</v>
      </c>
      <c r="L110" s="4">
        <v>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225</v>
      </c>
      <c r="F111" s="4">
        <f>ROUND(Source!AV106,O111)</f>
        <v>0</v>
      </c>
      <c r="G111" s="4" t="s">
        <v>42</v>
      </c>
      <c r="H111" s="4" t="s">
        <v>43</v>
      </c>
      <c r="I111" s="4"/>
      <c r="J111" s="4"/>
      <c r="K111" s="4">
        <v>225</v>
      </c>
      <c r="L111" s="4">
        <v>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226</v>
      </c>
      <c r="F112" s="4">
        <f>ROUND(Source!AW106,O112)</f>
        <v>0</v>
      </c>
      <c r="G112" s="4" t="s">
        <v>44</v>
      </c>
      <c r="H112" s="4" t="s">
        <v>45</v>
      </c>
      <c r="I112" s="4"/>
      <c r="J112" s="4"/>
      <c r="K112" s="4">
        <v>226</v>
      </c>
      <c r="L112" s="4">
        <v>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227</v>
      </c>
      <c r="F113" s="4">
        <f>ROUND(Source!AX106,O113)</f>
        <v>0</v>
      </c>
      <c r="G113" s="4" t="s">
        <v>46</v>
      </c>
      <c r="H113" s="4" t="s">
        <v>47</v>
      </c>
      <c r="I113" s="4"/>
      <c r="J113" s="4"/>
      <c r="K113" s="4">
        <v>227</v>
      </c>
      <c r="L113" s="4">
        <v>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228</v>
      </c>
      <c r="F114" s="4">
        <f>ROUND(Source!AY106,O114)</f>
        <v>0</v>
      </c>
      <c r="G114" s="4" t="s">
        <v>48</v>
      </c>
      <c r="H114" s="4" t="s">
        <v>49</v>
      </c>
      <c r="I114" s="4"/>
      <c r="J114" s="4"/>
      <c r="K114" s="4">
        <v>228</v>
      </c>
      <c r="L114" s="4">
        <v>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216</v>
      </c>
      <c r="F115" s="4">
        <f>ROUND(Source!AP106,O115)</f>
        <v>0</v>
      </c>
      <c r="G115" s="4" t="s">
        <v>50</v>
      </c>
      <c r="H115" s="4" t="s">
        <v>51</v>
      </c>
      <c r="I115" s="4"/>
      <c r="J115" s="4"/>
      <c r="K115" s="4">
        <v>216</v>
      </c>
      <c r="L115" s="4">
        <v>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223</v>
      </c>
      <c r="F116" s="4">
        <f>ROUND(Source!AQ106,O116)</f>
        <v>0</v>
      </c>
      <c r="G116" s="4" t="s">
        <v>52</v>
      </c>
      <c r="H116" s="4" t="s">
        <v>53</v>
      </c>
      <c r="I116" s="4"/>
      <c r="J116" s="4"/>
      <c r="K116" s="4">
        <v>223</v>
      </c>
      <c r="L116" s="4">
        <v>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229</v>
      </c>
      <c r="F117" s="4">
        <f>ROUND(Source!AZ106,O117)</f>
        <v>0</v>
      </c>
      <c r="G117" s="4" t="s">
        <v>54</v>
      </c>
      <c r="H117" s="4" t="s">
        <v>55</v>
      </c>
      <c r="I117" s="4"/>
      <c r="J117" s="4"/>
      <c r="K117" s="4">
        <v>229</v>
      </c>
      <c r="L117" s="4">
        <v>10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203</v>
      </c>
      <c r="F118" s="4">
        <f>ROUND(Source!Q106,O118)</f>
        <v>339.22</v>
      </c>
      <c r="G118" s="4" t="s">
        <v>56</v>
      </c>
      <c r="H118" s="4" t="s">
        <v>57</v>
      </c>
      <c r="I118" s="4"/>
      <c r="J118" s="4"/>
      <c r="K118" s="4">
        <v>203</v>
      </c>
      <c r="L118" s="4">
        <v>11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339.22</v>
      </c>
      <c r="X118" s="4">
        <v>1</v>
      </c>
      <c r="Y118" s="4">
        <v>339.22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231</v>
      </c>
      <c r="F119" s="4">
        <f>ROUND(Source!BB106,O119)</f>
        <v>0</v>
      </c>
      <c r="G119" s="4" t="s">
        <v>58</v>
      </c>
      <c r="H119" s="4" t="s">
        <v>59</v>
      </c>
      <c r="I119" s="4"/>
      <c r="J119" s="4"/>
      <c r="K119" s="4">
        <v>231</v>
      </c>
      <c r="L119" s="4">
        <v>12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204</v>
      </c>
      <c r="F120" s="4">
        <f>ROUND(Source!R106,O120)</f>
        <v>280.69</v>
      </c>
      <c r="G120" s="4" t="s">
        <v>60</v>
      </c>
      <c r="H120" s="4" t="s">
        <v>61</v>
      </c>
      <c r="I120" s="4"/>
      <c r="J120" s="4"/>
      <c r="K120" s="4">
        <v>204</v>
      </c>
      <c r="L120" s="4">
        <v>13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280.69</v>
      </c>
      <c r="X120" s="4">
        <v>1</v>
      </c>
      <c r="Y120" s="4">
        <v>280.69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205</v>
      </c>
      <c r="F121" s="4">
        <f>ROUND(Source!S106,O121)</f>
        <v>4552.4399999999996</v>
      </c>
      <c r="G121" s="4" t="s">
        <v>62</v>
      </c>
      <c r="H121" s="4" t="s">
        <v>63</v>
      </c>
      <c r="I121" s="4"/>
      <c r="J121" s="4"/>
      <c r="K121" s="4">
        <v>205</v>
      </c>
      <c r="L121" s="4">
        <v>14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4552.4399999999996</v>
      </c>
      <c r="X121" s="4">
        <v>1</v>
      </c>
      <c r="Y121" s="4">
        <v>4552.4399999999996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232</v>
      </c>
      <c r="F122" s="4">
        <f>ROUND(Source!BC106,O122)</f>
        <v>0</v>
      </c>
      <c r="G122" s="4" t="s">
        <v>64</v>
      </c>
      <c r="H122" s="4" t="s">
        <v>65</v>
      </c>
      <c r="I122" s="4"/>
      <c r="J122" s="4"/>
      <c r="K122" s="4">
        <v>232</v>
      </c>
      <c r="L122" s="4">
        <v>15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214</v>
      </c>
      <c r="F123" s="4">
        <f>ROUND(Source!AS106,O123)</f>
        <v>12518.71</v>
      </c>
      <c r="G123" s="4" t="s">
        <v>66</v>
      </c>
      <c r="H123" s="4" t="s">
        <v>67</v>
      </c>
      <c r="I123" s="4"/>
      <c r="J123" s="4"/>
      <c r="K123" s="4">
        <v>214</v>
      </c>
      <c r="L123" s="4">
        <v>16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12518.71</v>
      </c>
      <c r="X123" s="4">
        <v>1</v>
      </c>
      <c r="Y123" s="4">
        <v>12518.71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215</v>
      </c>
      <c r="F124" s="4">
        <f>ROUND(Source!AT106,O124)</f>
        <v>0</v>
      </c>
      <c r="G124" s="4" t="s">
        <v>68</v>
      </c>
      <c r="H124" s="4" t="s">
        <v>69</v>
      </c>
      <c r="I124" s="4"/>
      <c r="J124" s="4"/>
      <c r="K124" s="4">
        <v>215</v>
      </c>
      <c r="L124" s="4">
        <v>17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217</v>
      </c>
      <c r="F125" s="4">
        <f>ROUND(Source!AU106,O125)</f>
        <v>0</v>
      </c>
      <c r="G125" s="4" t="s">
        <v>70</v>
      </c>
      <c r="H125" s="4" t="s">
        <v>71</v>
      </c>
      <c r="I125" s="4"/>
      <c r="J125" s="4"/>
      <c r="K125" s="4">
        <v>217</v>
      </c>
      <c r="L125" s="4">
        <v>18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230</v>
      </c>
      <c r="F126" s="4">
        <f>ROUND(Source!BA106,O126)</f>
        <v>0</v>
      </c>
      <c r="G126" s="4" t="s">
        <v>72</v>
      </c>
      <c r="H126" s="4" t="s">
        <v>73</v>
      </c>
      <c r="I126" s="4"/>
      <c r="J126" s="4"/>
      <c r="K126" s="4">
        <v>230</v>
      </c>
      <c r="L126" s="4">
        <v>19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206</v>
      </c>
      <c r="F127" s="4">
        <f>ROUND(Source!T106,O127)</f>
        <v>0</v>
      </c>
      <c r="G127" s="4" t="s">
        <v>74</v>
      </c>
      <c r="H127" s="4" t="s">
        <v>75</v>
      </c>
      <c r="I127" s="4"/>
      <c r="J127" s="4"/>
      <c r="K127" s="4">
        <v>206</v>
      </c>
      <c r="L127" s="4">
        <v>20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207</v>
      </c>
      <c r="F128" s="4">
        <f>ROUND(Source!U106,O128)</f>
        <v>9.3610000000000007</v>
      </c>
      <c r="G128" s="4" t="s">
        <v>76</v>
      </c>
      <c r="H128" s="4" t="s">
        <v>77</v>
      </c>
      <c r="I128" s="4"/>
      <c r="J128" s="4"/>
      <c r="K128" s="4">
        <v>207</v>
      </c>
      <c r="L128" s="4">
        <v>21</v>
      </c>
      <c r="M128" s="4">
        <v>3</v>
      </c>
      <c r="N128" s="4" t="s">
        <v>3</v>
      </c>
      <c r="O128" s="4">
        <v>7</v>
      </c>
      <c r="P128" s="4"/>
      <c r="Q128" s="4"/>
      <c r="R128" s="4"/>
      <c r="S128" s="4"/>
      <c r="T128" s="4"/>
      <c r="U128" s="4"/>
      <c r="V128" s="4"/>
      <c r="W128" s="4">
        <v>9.3610000000000007</v>
      </c>
      <c r="X128" s="4">
        <v>1</v>
      </c>
      <c r="Y128" s="4">
        <v>9.3610000000000007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208</v>
      </c>
      <c r="F129" s="4">
        <f>ROUND(Source!V106,O129)</f>
        <v>0.56425000000000003</v>
      </c>
      <c r="G129" s="4" t="s">
        <v>78</v>
      </c>
      <c r="H129" s="4" t="s">
        <v>79</v>
      </c>
      <c r="I129" s="4"/>
      <c r="J129" s="4"/>
      <c r="K129" s="4">
        <v>208</v>
      </c>
      <c r="L129" s="4">
        <v>22</v>
      </c>
      <c r="M129" s="4">
        <v>3</v>
      </c>
      <c r="N129" s="4" t="s">
        <v>3</v>
      </c>
      <c r="O129" s="4">
        <v>7</v>
      </c>
      <c r="P129" s="4"/>
      <c r="Q129" s="4"/>
      <c r="R129" s="4"/>
      <c r="S129" s="4"/>
      <c r="T129" s="4"/>
      <c r="U129" s="4"/>
      <c r="V129" s="4"/>
      <c r="W129" s="4">
        <v>0.56425000000000003</v>
      </c>
      <c r="X129" s="4">
        <v>1</v>
      </c>
      <c r="Y129" s="4">
        <v>0.56425000000000003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209</v>
      </c>
      <c r="F130" s="4">
        <f>ROUND(Source!W106,O130)</f>
        <v>0</v>
      </c>
      <c r="G130" s="4" t="s">
        <v>80</v>
      </c>
      <c r="H130" s="4" t="s">
        <v>81</v>
      </c>
      <c r="I130" s="4"/>
      <c r="J130" s="4"/>
      <c r="K130" s="4">
        <v>209</v>
      </c>
      <c r="L130" s="4">
        <v>23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233</v>
      </c>
      <c r="F131" s="4">
        <f>ROUND(Source!BD106,O131)</f>
        <v>0</v>
      </c>
      <c r="G131" s="4" t="s">
        <v>82</v>
      </c>
      <c r="H131" s="4" t="s">
        <v>83</v>
      </c>
      <c r="I131" s="4"/>
      <c r="J131" s="4"/>
      <c r="K131" s="4">
        <v>233</v>
      </c>
      <c r="L131" s="4">
        <v>24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210</v>
      </c>
      <c r="F132" s="4">
        <f>ROUND(Source!X106,O132)</f>
        <v>4688.1400000000003</v>
      </c>
      <c r="G132" s="4" t="s">
        <v>84</v>
      </c>
      <c r="H132" s="4" t="s">
        <v>85</v>
      </c>
      <c r="I132" s="4"/>
      <c r="J132" s="4"/>
      <c r="K132" s="4">
        <v>210</v>
      </c>
      <c r="L132" s="4">
        <v>25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4688.1400000000003</v>
      </c>
      <c r="X132" s="4">
        <v>1</v>
      </c>
      <c r="Y132" s="4">
        <v>4688.1400000000003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211</v>
      </c>
      <c r="F133" s="4">
        <f>ROUND(Source!Y106,O133)</f>
        <v>2658.22</v>
      </c>
      <c r="G133" s="4" t="s">
        <v>86</v>
      </c>
      <c r="H133" s="4" t="s">
        <v>87</v>
      </c>
      <c r="I133" s="4"/>
      <c r="J133" s="4"/>
      <c r="K133" s="4">
        <v>211</v>
      </c>
      <c r="L133" s="4">
        <v>26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2658.22</v>
      </c>
      <c r="X133" s="4">
        <v>1</v>
      </c>
      <c r="Y133" s="4">
        <v>2658.22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224</v>
      </c>
      <c r="F134" s="4">
        <f>ROUND(Source!AR106,O134)</f>
        <v>12518.71</v>
      </c>
      <c r="G134" s="4" t="s">
        <v>88</v>
      </c>
      <c r="H134" s="4" t="s">
        <v>89</v>
      </c>
      <c r="I134" s="4"/>
      <c r="J134" s="4"/>
      <c r="K134" s="4">
        <v>224</v>
      </c>
      <c r="L134" s="4">
        <v>27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12518.71</v>
      </c>
      <c r="X134" s="4">
        <v>1</v>
      </c>
      <c r="Y134" s="4">
        <v>12518.71</v>
      </c>
      <c r="Z134" s="4"/>
      <c r="AA134" s="4"/>
      <c r="AB134" s="4"/>
    </row>
    <row r="136" spans="1:206" x14ac:dyDescent="0.2">
      <c r="A136" s="2">
        <v>51</v>
      </c>
      <c r="B136" s="2">
        <f>B20</f>
        <v>1</v>
      </c>
      <c r="C136" s="2">
        <f>A20</f>
        <v>3</v>
      </c>
      <c r="D136" s="2">
        <f>ROW(A20)</f>
        <v>20</v>
      </c>
      <c r="E136" s="2"/>
      <c r="F136" s="2" t="str">
        <f>IF(F20&lt;&gt;"",F20,"")</f>
        <v>Новая локальная смета</v>
      </c>
      <c r="G136" s="2" t="str">
        <f>IF(G20&lt;&gt;"",G20,"")</f>
        <v>Новая локальная смета</v>
      </c>
      <c r="H136" s="2">
        <v>0</v>
      </c>
      <c r="I136" s="2"/>
      <c r="J136" s="2"/>
      <c r="K136" s="2"/>
      <c r="L136" s="2"/>
      <c r="M136" s="2"/>
      <c r="N136" s="2"/>
      <c r="O136" s="2">
        <f t="shared" ref="O136:T136" si="41">ROUND(O33+O70+O106+AB136,2)</f>
        <v>5299.89</v>
      </c>
      <c r="P136" s="2">
        <f t="shared" si="41"/>
        <v>0</v>
      </c>
      <c r="Q136" s="2">
        <f t="shared" si="41"/>
        <v>340.22</v>
      </c>
      <c r="R136" s="2">
        <f t="shared" si="41"/>
        <v>281.52999999999997</v>
      </c>
      <c r="S136" s="2">
        <f t="shared" si="41"/>
        <v>4678.1400000000003</v>
      </c>
      <c r="T136" s="2">
        <f t="shared" si="41"/>
        <v>0</v>
      </c>
      <c r="U136" s="2">
        <f>U33+U70+U106+AH136</f>
        <v>9.6479600000000012</v>
      </c>
      <c r="V136" s="2">
        <f>V33+V70+V106+AI136</f>
        <v>0.56595000000000006</v>
      </c>
      <c r="W136" s="2">
        <f>ROUND(W33+W70+W106+AJ136,2)</f>
        <v>0</v>
      </c>
      <c r="X136" s="2">
        <f>ROUND(X33+X70+X106+AK136,2)</f>
        <v>4810.88</v>
      </c>
      <c r="Y136" s="2">
        <f>ROUND(Y33+Y70+Y106+AL136,2)</f>
        <v>2727.82</v>
      </c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>
        <f t="shared" ref="AO136:BD136" si="42">ROUND(AO33+AO70+AO106+BX136,2)</f>
        <v>0</v>
      </c>
      <c r="AP136" s="2">
        <f t="shared" si="42"/>
        <v>0</v>
      </c>
      <c r="AQ136" s="2">
        <f t="shared" si="42"/>
        <v>0</v>
      </c>
      <c r="AR136" s="2">
        <f t="shared" si="42"/>
        <v>12838.59</v>
      </c>
      <c r="AS136" s="2">
        <f t="shared" si="42"/>
        <v>12838.59</v>
      </c>
      <c r="AT136" s="2">
        <f t="shared" si="42"/>
        <v>0</v>
      </c>
      <c r="AU136" s="2">
        <f t="shared" si="42"/>
        <v>0</v>
      </c>
      <c r="AV136" s="2">
        <f t="shared" si="42"/>
        <v>0</v>
      </c>
      <c r="AW136" s="2">
        <f t="shared" si="42"/>
        <v>0</v>
      </c>
      <c r="AX136" s="2">
        <f t="shared" si="42"/>
        <v>0</v>
      </c>
      <c r="AY136" s="2">
        <f t="shared" si="42"/>
        <v>0</v>
      </c>
      <c r="AZ136" s="2">
        <f t="shared" si="42"/>
        <v>0</v>
      </c>
      <c r="BA136" s="2">
        <f t="shared" si="42"/>
        <v>0</v>
      </c>
      <c r="BB136" s="2">
        <f t="shared" si="42"/>
        <v>0</v>
      </c>
      <c r="BC136" s="2">
        <f t="shared" si="42"/>
        <v>0</v>
      </c>
      <c r="BD136" s="2">
        <f t="shared" si="42"/>
        <v>0</v>
      </c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>
        <v>0</v>
      </c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201</v>
      </c>
      <c r="F138" s="4">
        <f>ROUND(Source!O136,O138)</f>
        <v>5299.89</v>
      </c>
      <c r="G138" s="4" t="s">
        <v>36</v>
      </c>
      <c r="H138" s="4" t="s">
        <v>37</v>
      </c>
      <c r="I138" s="4"/>
      <c r="J138" s="4"/>
      <c r="K138" s="4">
        <v>201</v>
      </c>
      <c r="L138" s="4">
        <v>1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5299.8899999999994</v>
      </c>
      <c r="X138" s="4">
        <v>1</v>
      </c>
      <c r="Y138" s="4">
        <v>5299.8899999999994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202</v>
      </c>
      <c r="F139" s="4">
        <f>ROUND(Source!P136,O139)</f>
        <v>0</v>
      </c>
      <c r="G139" s="4" t="s">
        <v>38</v>
      </c>
      <c r="H139" s="4" t="s">
        <v>39</v>
      </c>
      <c r="I139" s="4"/>
      <c r="J139" s="4"/>
      <c r="K139" s="4">
        <v>202</v>
      </c>
      <c r="L139" s="4">
        <v>2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222</v>
      </c>
      <c r="F140" s="4">
        <f>ROUND(Source!AO136,O140)</f>
        <v>0</v>
      </c>
      <c r="G140" s="4" t="s">
        <v>40</v>
      </c>
      <c r="H140" s="4" t="s">
        <v>41</v>
      </c>
      <c r="I140" s="4"/>
      <c r="J140" s="4"/>
      <c r="K140" s="4">
        <v>222</v>
      </c>
      <c r="L140" s="4">
        <v>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225</v>
      </c>
      <c r="F141" s="4">
        <f>ROUND(Source!AV136,O141)</f>
        <v>0</v>
      </c>
      <c r="G141" s="4" t="s">
        <v>42</v>
      </c>
      <c r="H141" s="4" t="s">
        <v>43</v>
      </c>
      <c r="I141" s="4"/>
      <c r="J141" s="4"/>
      <c r="K141" s="4">
        <v>225</v>
      </c>
      <c r="L141" s="4">
        <v>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226</v>
      </c>
      <c r="F142" s="4">
        <f>ROUND(Source!AW136,O142)</f>
        <v>0</v>
      </c>
      <c r="G142" s="4" t="s">
        <v>44</v>
      </c>
      <c r="H142" s="4" t="s">
        <v>45</v>
      </c>
      <c r="I142" s="4"/>
      <c r="J142" s="4"/>
      <c r="K142" s="4">
        <v>226</v>
      </c>
      <c r="L142" s="4">
        <v>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227</v>
      </c>
      <c r="F143" s="4">
        <f>ROUND(Source!AX136,O143)</f>
        <v>0</v>
      </c>
      <c r="G143" s="4" t="s">
        <v>46</v>
      </c>
      <c r="H143" s="4" t="s">
        <v>47</v>
      </c>
      <c r="I143" s="4"/>
      <c r="J143" s="4"/>
      <c r="K143" s="4">
        <v>227</v>
      </c>
      <c r="L143" s="4">
        <v>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228</v>
      </c>
      <c r="F144" s="4">
        <f>ROUND(Source!AY136,O144)</f>
        <v>0</v>
      </c>
      <c r="G144" s="4" t="s">
        <v>48</v>
      </c>
      <c r="H144" s="4" t="s">
        <v>49</v>
      </c>
      <c r="I144" s="4"/>
      <c r="J144" s="4"/>
      <c r="K144" s="4">
        <v>228</v>
      </c>
      <c r="L144" s="4">
        <v>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216</v>
      </c>
      <c r="F145" s="4">
        <f>ROUND(Source!AP136,O145)</f>
        <v>0</v>
      </c>
      <c r="G145" s="4" t="s">
        <v>50</v>
      </c>
      <c r="H145" s="4" t="s">
        <v>51</v>
      </c>
      <c r="I145" s="4"/>
      <c r="J145" s="4"/>
      <c r="K145" s="4">
        <v>216</v>
      </c>
      <c r="L145" s="4">
        <v>8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223</v>
      </c>
      <c r="F146" s="4">
        <f>ROUND(Source!AQ136,O146)</f>
        <v>0</v>
      </c>
      <c r="G146" s="4" t="s">
        <v>52</v>
      </c>
      <c r="H146" s="4" t="s">
        <v>53</v>
      </c>
      <c r="I146" s="4"/>
      <c r="J146" s="4"/>
      <c r="K146" s="4">
        <v>223</v>
      </c>
      <c r="L146" s="4">
        <v>9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229</v>
      </c>
      <c r="F147" s="4">
        <f>ROUND(Source!AZ136,O147)</f>
        <v>0</v>
      </c>
      <c r="G147" s="4" t="s">
        <v>54</v>
      </c>
      <c r="H147" s="4" t="s">
        <v>55</v>
      </c>
      <c r="I147" s="4"/>
      <c r="J147" s="4"/>
      <c r="K147" s="4">
        <v>229</v>
      </c>
      <c r="L147" s="4">
        <v>10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203</v>
      </c>
      <c r="F148" s="4">
        <f>ROUND(Source!Q136,O148)</f>
        <v>340.22</v>
      </c>
      <c r="G148" s="4" t="s">
        <v>56</v>
      </c>
      <c r="H148" s="4" t="s">
        <v>57</v>
      </c>
      <c r="I148" s="4"/>
      <c r="J148" s="4"/>
      <c r="K148" s="4">
        <v>203</v>
      </c>
      <c r="L148" s="4">
        <v>11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340.22</v>
      </c>
      <c r="X148" s="4">
        <v>1</v>
      </c>
      <c r="Y148" s="4">
        <v>340.22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231</v>
      </c>
      <c r="F149" s="4">
        <f>ROUND(Source!BB136,O149)</f>
        <v>0</v>
      </c>
      <c r="G149" s="4" t="s">
        <v>58</v>
      </c>
      <c r="H149" s="4" t="s">
        <v>59</v>
      </c>
      <c r="I149" s="4"/>
      <c r="J149" s="4"/>
      <c r="K149" s="4">
        <v>231</v>
      </c>
      <c r="L149" s="4">
        <v>12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204</v>
      </c>
      <c r="F150" s="4">
        <f>ROUND(Source!R136,O150)</f>
        <v>281.52999999999997</v>
      </c>
      <c r="G150" s="4" t="s">
        <v>60</v>
      </c>
      <c r="H150" s="4" t="s">
        <v>61</v>
      </c>
      <c r="I150" s="4"/>
      <c r="J150" s="4"/>
      <c r="K150" s="4">
        <v>204</v>
      </c>
      <c r="L150" s="4">
        <v>13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281.52999999999997</v>
      </c>
      <c r="X150" s="4">
        <v>1</v>
      </c>
      <c r="Y150" s="4">
        <v>281.52999999999997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205</v>
      </c>
      <c r="F151" s="4">
        <f>ROUND(Source!S136,O151)</f>
        <v>4678.1400000000003</v>
      </c>
      <c r="G151" s="4" t="s">
        <v>62</v>
      </c>
      <c r="H151" s="4" t="s">
        <v>63</v>
      </c>
      <c r="I151" s="4"/>
      <c r="J151" s="4"/>
      <c r="K151" s="4">
        <v>205</v>
      </c>
      <c r="L151" s="4">
        <v>14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4678.1399999999994</v>
      </c>
      <c r="X151" s="4">
        <v>1</v>
      </c>
      <c r="Y151" s="4">
        <v>4678.1399999999994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232</v>
      </c>
      <c r="F152" s="4">
        <f>ROUND(Source!BC136,O152)</f>
        <v>0</v>
      </c>
      <c r="G152" s="4" t="s">
        <v>64</v>
      </c>
      <c r="H152" s="4" t="s">
        <v>65</v>
      </c>
      <c r="I152" s="4"/>
      <c r="J152" s="4"/>
      <c r="K152" s="4">
        <v>232</v>
      </c>
      <c r="L152" s="4">
        <v>15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214</v>
      </c>
      <c r="F153" s="4">
        <f>ROUND(Source!AS136,O153)</f>
        <v>12838.59</v>
      </c>
      <c r="G153" s="4" t="s">
        <v>66</v>
      </c>
      <c r="H153" s="4" t="s">
        <v>67</v>
      </c>
      <c r="I153" s="4"/>
      <c r="J153" s="4"/>
      <c r="K153" s="4">
        <v>214</v>
      </c>
      <c r="L153" s="4">
        <v>16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12838.59</v>
      </c>
      <c r="X153" s="4">
        <v>1</v>
      </c>
      <c r="Y153" s="4">
        <v>12838.59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215</v>
      </c>
      <c r="F154" s="4">
        <f>ROUND(Source!AT136,O154)</f>
        <v>0</v>
      </c>
      <c r="G154" s="4" t="s">
        <v>68</v>
      </c>
      <c r="H154" s="4" t="s">
        <v>69</v>
      </c>
      <c r="I154" s="4"/>
      <c r="J154" s="4"/>
      <c r="K154" s="4">
        <v>215</v>
      </c>
      <c r="L154" s="4">
        <v>17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217</v>
      </c>
      <c r="F155" s="4">
        <f>ROUND(Source!AU136,O155)</f>
        <v>0</v>
      </c>
      <c r="G155" s="4" t="s">
        <v>70</v>
      </c>
      <c r="H155" s="4" t="s">
        <v>71</v>
      </c>
      <c r="I155" s="4"/>
      <c r="J155" s="4"/>
      <c r="K155" s="4">
        <v>217</v>
      </c>
      <c r="L155" s="4">
        <v>18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230</v>
      </c>
      <c r="F156" s="4">
        <f>ROUND(Source!BA136,O156)</f>
        <v>0</v>
      </c>
      <c r="G156" s="4" t="s">
        <v>72</v>
      </c>
      <c r="H156" s="4" t="s">
        <v>73</v>
      </c>
      <c r="I156" s="4"/>
      <c r="J156" s="4"/>
      <c r="K156" s="4">
        <v>230</v>
      </c>
      <c r="L156" s="4">
        <v>19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206</v>
      </c>
      <c r="F157" s="4">
        <f>ROUND(Source!T136,O157)</f>
        <v>0</v>
      </c>
      <c r="G157" s="4" t="s">
        <v>74</v>
      </c>
      <c r="H157" s="4" t="s">
        <v>75</v>
      </c>
      <c r="I157" s="4"/>
      <c r="J157" s="4"/>
      <c r="K157" s="4">
        <v>206</v>
      </c>
      <c r="L157" s="4">
        <v>20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207</v>
      </c>
      <c r="F158" s="4">
        <f>ROUND(Source!U136,O158)</f>
        <v>9.6479599999999994</v>
      </c>
      <c r="G158" s="4" t="s">
        <v>76</v>
      </c>
      <c r="H158" s="4" t="s">
        <v>77</v>
      </c>
      <c r="I158" s="4"/>
      <c r="J158" s="4"/>
      <c r="K158" s="4">
        <v>207</v>
      </c>
      <c r="L158" s="4">
        <v>21</v>
      </c>
      <c r="M158" s="4">
        <v>3</v>
      </c>
      <c r="N158" s="4" t="s">
        <v>3</v>
      </c>
      <c r="O158" s="4">
        <v>7</v>
      </c>
      <c r="P158" s="4"/>
      <c r="Q158" s="4"/>
      <c r="R158" s="4"/>
      <c r="S158" s="4"/>
      <c r="T158" s="4"/>
      <c r="U158" s="4"/>
      <c r="V158" s="4"/>
      <c r="W158" s="4">
        <v>9.6479599999999994</v>
      </c>
      <c r="X158" s="4">
        <v>1</v>
      </c>
      <c r="Y158" s="4">
        <v>9.6479599999999994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208</v>
      </c>
      <c r="F159" s="4">
        <f>ROUND(Source!V136,O159)</f>
        <v>0.56594999999999995</v>
      </c>
      <c r="G159" s="4" t="s">
        <v>78</v>
      </c>
      <c r="H159" s="4" t="s">
        <v>79</v>
      </c>
      <c r="I159" s="4"/>
      <c r="J159" s="4"/>
      <c r="K159" s="4">
        <v>208</v>
      </c>
      <c r="L159" s="4">
        <v>22</v>
      </c>
      <c r="M159" s="4">
        <v>3</v>
      </c>
      <c r="N159" s="4" t="s">
        <v>3</v>
      </c>
      <c r="O159" s="4">
        <v>7</v>
      </c>
      <c r="P159" s="4"/>
      <c r="Q159" s="4"/>
      <c r="R159" s="4"/>
      <c r="S159" s="4"/>
      <c r="T159" s="4"/>
      <c r="U159" s="4"/>
      <c r="V159" s="4"/>
      <c r="W159" s="4">
        <v>0.56594999999999995</v>
      </c>
      <c r="X159" s="4">
        <v>1</v>
      </c>
      <c r="Y159" s="4">
        <v>0.56594999999999995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209</v>
      </c>
      <c r="F160" s="4">
        <f>ROUND(Source!W136,O160)</f>
        <v>0</v>
      </c>
      <c r="G160" s="4" t="s">
        <v>80</v>
      </c>
      <c r="H160" s="4" t="s">
        <v>81</v>
      </c>
      <c r="I160" s="4"/>
      <c r="J160" s="4"/>
      <c r="K160" s="4">
        <v>209</v>
      </c>
      <c r="L160" s="4">
        <v>23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233</v>
      </c>
      <c r="F161" s="4">
        <f>ROUND(Source!BD136,O161)</f>
        <v>0</v>
      </c>
      <c r="G161" s="4" t="s">
        <v>82</v>
      </c>
      <c r="H161" s="4" t="s">
        <v>83</v>
      </c>
      <c r="I161" s="4"/>
      <c r="J161" s="4"/>
      <c r="K161" s="4">
        <v>233</v>
      </c>
      <c r="L161" s="4">
        <v>24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210</v>
      </c>
      <c r="F162" s="4">
        <f>ROUND(Source!X136,O162)</f>
        <v>4810.88</v>
      </c>
      <c r="G162" s="4" t="s">
        <v>84</v>
      </c>
      <c r="H162" s="4" t="s">
        <v>85</v>
      </c>
      <c r="I162" s="4"/>
      <c r="J162" s="4"/>
      <c r="K162" s="4">
        <v>210</v>
      </c>
      <c r="L162" s="4">
        <v>25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4810.88</v>
      </c>
      <c r="X162" s="4">
        <v>1</v>
      </c>
      <c r="Y162" s="4">
        <v>4810.88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211</v>
      </c>
      <c r="F163" s="4">
        <f>ROUND(Source!Y136,O163)</f>
        <v>2727.82</v>
      </c>
      <c r="G163" s="4" t="s">
        <v>86</v>
      </c>
      <c r="H163" s="4" t="s">
        <v>87</v>
      </c>
      <c r="I163" s="4"/>
      <c r="J163" s="4"/>
      <c r="K163" s="4">
        <v>211</v>
      </c>
      <c r="L163" s="4">
        <v>26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2727.82</v>
      </c>
      <c r="X163" s="4">
        <v>1</v>
      </c>
      <c r="Y163" s="4">
        <v>2727.82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224</v>
      </c>
      <c r="F164" s="4">
        <f>ROUND(Source!AR136,O164)</f>
        <v>12838.59</v>
      </c>
      <c r="G164" s="4" t="s">
        <v>88</v>
      </c>
      <c r="H164" s="4" t="s">
        <v>89</v>
      </c>
      <c r="I164" s="4"/>
      <c r="J164" s="4"/>
      <c r="K164" s="4">
        <v>224</v>
      </c>
      <c r="L164" s="4">
        <v>27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12838.59</v>
      </c>
      <c r="X164" s="4">
        <v>1</v>
      </c>
      <c r="Y164" s="4">
        <v>12838.59</v>
      </c>
      <c r="Z164" s="4"/>
      <c r="AA164" s="4"/>
      <c r="AB164" s="4"/>
    </row>
    <row r="166" spans="1:206" x14ac:dyDescent="0.2">
      <c r="A166" s="2">
        <v>51</v>
      </c>
      <c r="B166" s="2">
        <f>B12</f>
        <v>238</v>
      </c>
      <c r="C166" s="2">
        <f>A12</f>
        <v>1</v>
      </c>
      <c r="D166" s="2">
        <f>ROW(A12)</f>
        <v>12</v>
      </c>
      <c r="E166" s="2"/>
      <c r="F166" s="2" t="str">
        <f>IF(F12&lt;&gt;"",F12,"")</f>
        <v>Новый объект_(Копия)</v>
      </c>
      <c r="G166" s="2" t="str">
        <f>IF(G12&lt;&gt;"",G12,"")</f>
        <v>-№20 Альбом Огнезащита кабелей  МО</v>
      </c>
      <c r="H166" s="2">
        <v>0</v>
      </c>
      <c r="I166" s="2"/>
      <c r="J166" s="2"/>
      <c r="K166" s="2"/>
      <c r="L166" s="2"/>
      <c r="M166" s="2"/>
      <c r="N166" s="2"/>
      <c r="O166" s="2">
        <f t="shared" ref="O166:T166" si="43">ROUND(O136,2)</f>
        <v>5299.89</v>
      </c>
      <c r="P166" s="2">
        <f t="shared" si="43"/>
        <v>0</v>
      </c>
      <c r="Q166" s="2">
        <f t="shared" si="43"/>
        <v>340.22</v>
      </c>
      <c r="R166" s="2">
        <f t="shared" si="43"/>
        <v>281.52999999999997</v>
      </c>
      <c r="S166" s="2">
        <f t="shared" si="43"/>
        <v>4678.1400000000003</v>
      </c>
      <c r="T166" s="2">
        <f t="shared" si="43"/>
        <v>0</v>
      </c>
      <c r="U166" s="2">
        <f>U136</f>
        <v>9.6479600000000012</v>
      </c>
      <c r="V166" s="2">
        <f>V136</f>
        <v>0.56595000000000006</v>
      </c>
      <c r="W166" s="2">
        <f>ROUND(W136,2)</f>
        <v>0</v>
      </c>
      <c r="X166" s="2">
        <f>ROUND(X136,2)</f>
        <v>4810.88</v>
      </c>
      <c r="Y166" s="2">
        <f>ROUND(Y136,2)</f>
        <v>2727.82</v>
      </c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>
        <f t="shared" ref="AO166:BD166" si="44">ROUND(AO136,2)</f>
        <v>0</v>
      </c>
      <c r="AP166" s="2">
        <f t="shared" si="44"/>
        <v>0</v>
      </c>
      <c r="AQ166" s="2">
        <f t="shared" si="44"/>
        <v>0</v>
      </c>
      <c r="AR166" s="2">
        <f t="shared" si="44"/>
        <v>12838.59</v>
      </c>
      <c r="AS166" s="2">
        <f t="shared" si="44"/>
        <v>12838.59</v>
      </c>
      <c r="AT166" s="2">
        <f t="shared" si="44"/>
        <v>0</v>
      </c>
      <c r="AU166" s="2">
        <f t="shared" si="44"/>
        <v>0</v>
      </c>
      <c r="AV166" s="2">
        <f t="shared" si="44"/>
        <v>0</v>
      </c>
      <c r="AW166" s="2">
        <f t="shared" si="44"/>
        <v>0</v>
      </c>
      <c r="AX166" s="2">
        <f t="shared" si="44"/>
        <v>0</v>
      </c>
      <c r="AY166" s="2">
        <f t="shared" si="44"/>
        <v>0</v>
      </c>
      <c r="AZ166" s="2">
        <f t="shared" si="44"/>
        <v>0</v>
      </c>
      <c r="BA166" s="2">
        <f t="shared" si="44"/>
        <v>0</v>
      </c>
      <c r="BB166" s="2">
        <f t="shared" si="44"/>
        <v>0</v>
      </c>
      <c r="BC166" s="2">
        <f t="shared" si="44"/>
        <v>0</v>
      </c>
      <c r="BD166" s="2">
        <f t="shared" si="44"/>
        <v>0</v>
      </c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>
        <v>0</v>
      </c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201</v>
      </c>
      <c r="F168" s="4">
        <f>ROUND(Source!O166,O168)</f>
        <v>5299.89</v>
      </c>
      <c r="G168" s="4" t="s">
        <v>36</v>
      </c>
      <c r="H168" s="4" t="s">
        <v>37</v>
      </c>
      <c r="I168" s="4"/>
      <c r="J168" s="4"/>
      <c r="K168" s="4">
        <v>201</v>
      </c>
      <c r="L168" s="4">
        <v>1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5299.8899999999994</v>
      </c>
      <c r="X168" s="4">
        <v>1</v>
      </c>
      <c r="Y168" s="4">
        <v>5299.8899999999994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202</v>
      </c>
      <c r="F169" s="4">
        <f>ROUND(Source!P166,O169)</f>
        <v>0</v>
      </c>
      <c r="G169" s="4" t="s">
        <v>38</v>
      </c>
      <c r="H169" s="4" t="s">
        <v>39</v>
      </c>
      <c r="I169" s="4"/>
      <c r="J169" s="4"/>
      <c r="K169" s="4">
        <v>202</v>
      </c>
      <c r="L169" s="4">
        <v>2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222</v>
      </c>
      <c r="F170" s="4">
        <f>ROUND(Source!AO166,O170)</f>
        <v>0</v>
      </c>
      <c r="G170" s="4" t="s">
        <v>40</v>
      </c>
      <c r="H170" s="4" t="s">
        <v>41</v>
      </c>
      <c r="I170" s="4"/>
      <c r="J170" s="4"/>
      <c r="K170" s="4">
        <v>222</v>
      </c>
      <c r="L170" s="4">
        <v>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225</v>
      </c>
      <c r="F171" s="4">
        <f>ROUND(Source!AV166,O171)</f>
        <v>0</v>
      </c>
      <c r="G171" s="4" t="s">
        <v>42</v>
      </c>
      <c r="H171" s="4" t="s">
        <v>43</v>
      </c>
      <c r="I171" s="4"/>
      <c r="J171" s="4"/>
      <c r="K171" s="4">
        <v>225</v>
      </c>
      <c r="L171" s="4">
        <v>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226</v>
      </c>
      <c r="F172" s="4">
        <f>ROUND(Source!AW166,O172)</f>
        <v>0</v>
      </c>
      <c r="G172" s="4" t="s">
        <v>44</v>
      </c>
      <c r="H172" s="4" t="s">
        <v>45</v>
      </c>
      <c r="I172" s="4"/>
      <c r="J172" s="4"/>
      <c r="K172" s="4">
        <v>226</v>
      </c>
      <c r="L172" s="4">
        <v>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227</v>
      </c>
      <c r="F173" s="4">
        <f>ROUND(Source!AX166,O173)</f>
        <v>0</v>
      </c>
      <c r="G173" s="4" t="s">
        <v>46</v>
      </c>
      <c r="H173" s="4" t="s">
        <v>47</v>
      </c>
      <c r="I173" s="4"/>
      <c r="J173" s="4"/>
      <c r="K173" s="4">
        <v>227</v>
      </c>
      <c r="L173" s="4">
        <v>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228</v>
      </c>
      <c r="F174" s="4">
        <f>ROUND(Source!AY166,O174)</f>
        <v>0</v>
      </c>
      <c r="G174" s="4" t="s">
        <v>48</v>
      </c>
      <c r="H174" s="4" t="s">
        <v>49</v>
      </c>
      <c r="I174" s="4"/>
      <c r="J174" s="4"/>
      <c r="K174" s="4">
        <v>228</v>
      </c>
      <c r="L174" s="4">
        <v>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216</v>
      </c>
      <c r="F175" s="4">
        <f>ROUND(Source!AP166,O175)</f>
        <v>0</v>
      </c>
      <c r="G175" s="4" t="s">
        <v>50</v>
      </c>
      <c r="H175" s="4" t="s">
        <v>51</v>
      </c>
      <c r="I175" s="4"/>
      <c r="J175" s="4"/>
      <c r="K175" s="4">
        <v>216</v>
      </c>
      <c r="L175" s="4">
        <v>8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223</v>
      </c>
      <c r="F176" s="4">
        <f>ROUND(Source!AQ166,O176)</f>
        <v>0</v>
      </c>
      <c r="G176" s="4" t="s">
        <v>52</v>
      </c>
      <c r="H176" s="4" t="s">
        <v>53</v>
      </c>
      <c r="I176" s="4"/>
      <c r="J176" s="4"/>
      <c r="K176" s="4">
        <v>223</v>
      </c>
      <c r="L176" s="4">
        <v>9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229</v>
      </c>
      <c r="F177" s="4">
        <f>ROUND(Source!AZ166,O177)</f>
        <v>0</v>
      </c>
      <c r="G177" s="4" t="s">
        <v>54</v>
      </c>
      <c r="H177" s="4" t="s">
        <v>55</v>
      </c>
      <c r="I177" s="4"/>
      <c r="J177" s="4"/>
      <c r="K177" s="4">
        <v>229</v>
      </c>
      <c r="L177" s="4">
        <v>10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203</v>
      </c>
      <c r="F178" s="4">
        <f>ROUND(Source!Q166,O178)</f>
        <v>340.22</v>
      </c>
      <c r="G178" s="4" t="s">
        <v>56</v>
      </c>
      <c r="H178" s="4" t="s">
        <v>57</v>
      </c>
      <c r="I178" s="4"/>
      <c r="J178" s="4"/>
      <c r="K178" s="4">
        <v>203</v>
      </c>
      <c r="L178" s="4">
        <v>11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340.22</v>
      </c>
      <c r="X178" s="4">
        <v>1</v>
      </c>
      <c r="Y178" s="4">
        <v>340.22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231</v>
      </c>
      <c r="F179" s="4">
        <f>ROUND(Source!BB166,O179)</f>
        <v>0</v>
      </c>
      <c r="G179" s="4" t="s">
        <v>58</v>
      </c>
      <c r="H179" s="4" t="s">
        <v>59</v>
      </c>
      <c r="I179" s="4"/>
      <c r="J179" s="4"/>
      <c r="K179" s="4">
        <v>231</v>
      </c>
      <c r="L179" s="4">
        <v>12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204</v>
      </c>
      <c r="F180" s="4">
        <f>ROUND(Source!R166,O180)</f>
        <v>281.52999999999997</v>
      </c>
      <c r="G180" s="4" t="s">
        <v>60</v>
      </c>
      <c r="H180" s="4" t="s">
        <v>61</v>
      </c>
      <c r="I180" s="4"/>
      <c r="J180" s="4"/>
      <c r="K180" s="4">
        <v>204</v>
      </c>
      <c r="L180" s="4">
        <v>13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281.52999999999997</v>
      </c>
      <c r="X180" s="4">
        <v>1</v>
      </c>
      <c r="Y180" s="4">
        <v>281.52999999999997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205</v>
      </c>
      <c r="F181" s="4">
        <f>ROUND(Source!S166,O181)</f>
        <v>4678.1400000000003</v>
      </c>
      <c r="G181" s="4" t="s">
        <v>62</v>
      </c>
      <c r="H181" s="4" t="s">
        <v>63</v>
      </c>
      <c r="I181" s="4"/>
      <c r="J181" s="4"/>
      <c r="K181" s="4">
        <v>205</v>
      </c>
      <c r="L181" s="4">
        <v>14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4678.1399999999994</v>
      </c>
      <c r="X181" s="4">
        <v>1</v>
      </c>
      <c r="Y181" s="4">
        <v>4678.1399999999994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232</v>
      </c>
      <c r="F182" s="4">
        <f>ROUND(Source!BC166,O182)</f>
        <v>0</v>
      </c>
      <c r="G182" s="4" t="s">
        <v>64</v>
      </c>
      <c r="H182" s="4" t="s">
        <v>65</v>
      </c>
      <c r="I182" s="4"/>
      <c r="J182" s="4"/>
      <c r="K182" s="4">
        <v>232</v>
      </c>
      <c r="L182" s="4">
        <v>15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214</v>
      </c>
      <c r="F183" s="4">
        <f>ROUND(Source!AS166,O183)</f>
        <v>12838.59</v>
      </c>
      <c r="G183" s="4" t="s">
        <v>66</v>
      </c>
      <c r="H183" s="4" t="s">
        <v>67</v>
      </c>
      <c r="I183" s="4"/>
      <c r="J183" s="4"/>
      <c r="K183" s="4">
        <v>214</v>
      </c>
      <c r="L183" s="4">
        <v>16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12838.59</v>
      </c>
      <c r="X183" s="4">
        <v>1</v>
      </c>
      <c r="Y183" s="4">
        <v>12838.59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215</v>
      </c>
      <c r="F184" s="4">
        <f>ROUND(Source!AT166,O184)</f>
        <v>0</v>
      </c>
      <c r="G184" s="4" t="s">
        <v>68</v>
      </c>
      <c r="H184" s="4" t="s">
        <v>69</v>
      </c>
      <c r="I184" s="4"/>
      <c r="J184" s="4"/>
      <c r="K184" s="4">
        <v>215</v>
      </c>
      <c r="L184" s="4">
        <v>17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217</v>
      </c>
      <c r="F185" s="4">
        <f>ROUND(Source!AU166,O185)</f>
        <v>0</v>
      </c>
      <c r="G185" s="4" t="s">
        <v>70</v>
      </c>
      <c r="H185" s="4" t="s">
        <v>71</v>
      </c>
      <c r="I185" s="4"/>
      <c r="J185" s="4"/>
      <c r="K185" s="4">
        <v>217</v>
      </c>
      <c r="L185" s="4">
        <v>18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230</v>
      </c>
      <c r="F186" s="4">
        <f>ROUND(Source!BA166,O186)</f>
        <v>0</v>
      </c>
      <c r="G186" s="4" t="s">
        <v>72</v>
      </c>
      <c r="H186" s="4" t="s">
        <v>73</v>
      </c>
      <c r="I186" s="4"/>
      <c r="J186" s="4"/>
      <c r="K186" s="4">
        <v>230</v>
      </c>
      <c r="L186" s="4">
        <v>19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206</v>
      </c>
      <c r="F187" s="4">
        <f>ROUND(Source!T166,O187)</f>
        <v>0</v>
      </c>
      <c r="G187" s="4" t="s">
        <v>74</v>
      </c>
      <c r="H187" s="4" t="s">
        <v>75</v>
      </c>
      <c r="I187" s="4"/>
      <c r="J187" s="4"/>
      <c r="K187" s="4">
        <v>206</v>
      </c>
      <c r="L187" s="4">
        <v>20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207</v>
      </c>
      <c r="F188" s="4">
        <f>ROUND(Source!U166,O188)</f>
        <v>9.6479599999999994</v>
      </c>
      <c r="G188" s="4" t="s">
        <v>76</v>
      </c>
      <c r="H188" s="4" t="s">
        <v>77</v>
      </c>
      <c r="I188" s="4"/>
      <c r="J188" s="4"/>
      <c r="K188" s="4">
        <v>207</v>
      </c>
      <c r="L188" s="4">
        <v>21</v>
      </c>
      <c r="M188" s="4">
        <v>3</v>
      </c>
      <c r="N188" s="4" t="s">
        <v>3</v>
      </c>
      <c r="O188" s="4">
        <v>7</v>
      </c>
      <c r="P188" s="4"/>
      <c r="Q188" s="4"/>
      <c r="R188" s="4"/>
      <c r="S188" s="4"/>
      <c r="T188" s="4"/>
      <c r="U188" s="4"/>
      <c r="V188" s="4"/>
      <c r="W188" s="4">
        <v>9.6479599999999994</v>
      </c>
      <c r="X188" s="4">
        <v>1</v>
      </c>
      <c r="Y188" s="4">
        <v>9.6479599999999994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208</v>
      </c>
      <c r="F189" s="4">
        <f>ROUND(Source!V166,O189)</f>
        <v>0.56594999999999995</v>
      </c>
      <c r="G189" s="4" t="s">
        <v>78</v>
      </c>
      <c r="H189" s="4" t="s">
        <v>79</v>
      </c>
      <c r="I189" s="4"/>
      <c r="J189" s="4"/>
      <c r="K189" s="4">
        <v>208</v>
      </c>
      <c r="L189" s="4">
        <v>22</v>
      </c>
      <c r="M189" s="4">
        <v>3</v>
      </c>
      <c r="N189" s="4" t="s">
        <v>3</v>
      </c>
      <c r="O189" s="4">
        <v>7</v>
      </c>
      <c r="P189" s="4"/>
      <c r="Q189" s="4"/>
      <c r="R189" s="4"/>
      <c r="S189" s="4"/>
      <c r="T189" s="4"/>
      <c r="U189" s="4"/>
      <c r="V189" s="4"/>
      <c r="W189" s="4">
        <v>0.56594999999999995</v>
      </c>
      <c r="X189" s="4">
        <v>1</v>
      </c>
      <c r="Y189" s="4">
        <v>0.56594999999999995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209</v>
      </c>
      <c r="F190" s="4">
        <f>ROUND(Source!W166,O190)</f>
        <v>0</v>
      </c>
      <c r="G190" s="4" t="s">
        <v>80</v>
      </c>
      <c r="H190" s="4" t="s">
        <v>81</v>
      </c>
      <c r="I190" s="4"/>
      <c r="J190" s="4"/>
      <c r="K190" s="4">
        <v>209</v>
      </c>
      <c r="L190" s="4">
        <v>23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233</v>
      </c>
      <c r="F191" s="4">
        <f>ROUND(Source!BD166,O191)</f>
        <v>0</v>
      </c>
      <c r="G191" s="4" t="s">
        <v>82</v>
      </c>
      <c r="H191" s="4" t="s">
        <v>83</v>
      </c>
      <c r="I191" s="4"/>
      <c r="J191" s="4"/>
      <c r="K191" s="4">
        <v>233</v>
      </c>
      <c r="L191" s="4">
        <v>24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210</v>
      </c>
      <c r="F192" s="4">
        <f>ROUND(Source!X166,O192)</f>
        <v>4810.88</v>
      </c>
      <c r="G192" s="4" t="s">
        <v>84</v>
      </c>
      <c r="H192" s="4" t="s">
        <v>85</v>
      </c>
      <c r="I192" s="4"/>
      <c r="J192" s="4"/>
      <c r="K192" s="4">
        <v>210</v>
      </c>
      <c r="L192" s="4">
        <v>25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4810.88</v>
      </c>
      <c r="X192" s="4">
        <v>1</v>
      </c>
      <c r="Y192" s="4">
        <v>4810.88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211</v>
      </c>
      <c r="F193" s="4">
        <f>ROUND(Source!Y166,O193)</f>
        <v>2727.82</v>
      </c>
      <c r="G193" s="4" t="s">
        <v>86</v>
      </c>
      <c r="H193" s="4" t="s">
        <v>87</v>
      </c>
      <c r="I193" s="4"/>
      <c r="J193" s="4"/>
      <c r="K193" s="4">
        <v>211</v>
      </c>
      <c r="L193" s="4">
        <v>26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2727.82</v>
      </c>
      <c r="X193" s="4">
        <v>1</v>
      </c>
      <c r="Y193" s="4">
        <v>2727.82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224</v>
      </c>
      <c r="F194" s="4">
        <f>ROUND(Source!AR166,O194)</f>
        <v>12838.59</v>
      </c>
      <c r="G194" s="4" t="s">
        <v>88</v>
      </c>
      <c r="H194" s="4" t="s">
        <v>89</v>
      </c>
      <c r="I194" s="4"/>
      <c r="J194" s="4"/>
      <c r="K194" s="4">
        <v>224</v>
      </c>
      <c r="L194" s="4">
        <v>27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12838.59</v>
      </c>
      <c r="X194" s="4">
        <v>1</v>
      </c>
      <c r="Y194" s="4">
        <v>12838.59</v>
      </c>
      <c r="Z194" s="4"/>
      <c r="AA194" s="4"/>
      <c r="AB194" s="4"/>
    </row>
    <row r="196" spans="1:28" x14ac:dyDescent="0.2">
      <c r="A196" s="5">
        <v>61</v>
      </c>
      <c r="B196" s="5"/>
      <c r="C196" s="5"/>
      <c r="D196" s="5"/>
      <c r="E196" s="5"/>
      <c r="F196" s="5">
        <v>10</v>
      </c>
      <c r="G196" s="5" t="s">
        <v>100</v>
      </c>
      <c r="H196" s="5" t="s">
        <v>101</v>
      </c>
    </row>
    <row r="197" spans="1:28" x14ac:dyDescent="0.2">
      <c r="A197" s="5">
        <v>61</v>
      </c>
      <c r="B197" s="5"/>
      <c r="C197" s="5"/>
      <c r="D197" s="5"/>
      <c r="E197" s="5"/>
      <c r="F197" s="5">
        <v>1900</v>
      </c>
      <c r="G197" s="5" t="s">
        <v>102</v>
      </c>
      <c r="H197" s="5" t="s">
        <v>103</v>
      </c>
    </row>
    <row r="198" spans="1:28" x14ac:dyDescent="0.2">
      <c r="A198" s="5">
        <v>61</v>
      </c>
      <c r="B198" s="5"/>
      <c r="C198" s="5"/>
      <c r="D198" s="5"/>
      <c r="E198" s="5"/>
      <c r="F198" s="5">
        <v>1800</v>
      </c>
      <c r="G198" s="5" t="s">
        <v>104</v>
      </c>
      <c r="H198" s="5" t="s">
        <v>103</v>
      </c>
    </row>
    <row r="199" spans="1:28" x14ac:dyDescent="0.2">
      <c r="A199" s="5">
        <v>61</v>
      </c>
      <c r="B199" s="5"/>
      <c r="C199" s="5"/>
      <c r="D199" s="5"/>
      <c r="E199" s="5"/>
      <c r="F199" s="5">
        <v>2</v>
      </c>
      <c r="G199" s="5" t="s">
        <v>105</v>
      </c>
      <c r="H199" s="5" t="s">
        <v>106</v>
      </c>
    </row>
    <row r="200" spans="1:28" x14ac:dyDescent="0.2">
      <c r="A200" s="5">
        <v>61</v>
      </c>
      <c r="B200" s="5"/>
      <c r="C200" s="5"/>
      <c r="D200" s="5"/>
      <c r="E200" s="5"/>
      <c r="F200" s="5">
        <v>10</v>
      </c>
      <c r="G200" s="5" t="s">
        <v>107</v>
      </c>
      <c r="H200" s="5" t="s">
        <v>107</v>
      </c>
    </row>
    <row r="201" spans="1:28" x14ac:dyDescent="0.2">
      <c r="A201" s="5">
        <v>61</v>
      </c>
      <c r="B201" s="5"/>
      <c r="C201" s="5"/>
      <c r="D201" s="5"/>
      <c r="E201" s="5"/>
      <c r="F201" s="5">
        <v>3</v>
      </c>
      <c r="G201" s="5" t="s">
        <v>108</v>
      </c>
      <c r="H201" s="5" t="s">
        <v>109</v>
      </c>
    </row>
    <row r="202" spans="1:28" x14ac:dyDescent="0.2">
      <c r="A202" s="5">
        <v>61</v>
      </c>
      <c r="B202" s="5"/>
      <c r="C202" s="5"/>
      <c r="D202" s="5"/>
      <c r="E202" s="5"/>
      <c r="F202" s="5">
        <v>2400</v>
      </c>
      <c r="G202" s="5" t="s">
        <v>110</v>
      </c>
      <c r="H202" s="5" t="s">
        <v>111</v>
      </c>
    </row>
    <row r="203" spans="1:28" x14ac:dyDescent="0.2">
      <c r="A203" s="5">
        <v>61</v>
      </c>
      <c r="B203" s="5"/>
      <c r="C203" s="5"/>
      <c r="D203" s="5"/>
      <c r="E203" s="5"/>
      <c r="F203" s="5">
        <v>0</v>
      </c>
      <c r="G203" s="5" t="s">
        <v>112</v>
      </c>
      <c r="H203" s="5" t="s">
        <v>113</v>
      </c>
    </row>
    <row r="204" spans="1:28" x14ac:dyDescent="0.2">
      <c r="A204" s="5">
        <v>61</v>
      </c>
      <c r="B204" s="5"/>
      <c r="C204" s="5"/>
      <c r="D204" s="5"/>
      <c r="E204" s="5"/>
      <c r="F204" s="5">
        <v>12</v>
      </c>
      <c r="G204" s="5" t="s">
        <v>114</v>
      </c>
      <c r="H204" s="5" t="s">
        <v>113</v>
      </c>
    </row>
    <row r="205" spans="1:28" x14ac:dyDescent="0.2">
      <c r="A205" s="5">
        <v>61</v>
      </c>
      <c r="B205" s="5"/>
      <c r="C205" s="5"/>
      <c r="D205" s="5"/>
      <c r="E205" s="5"/>
      <c r="F205" s="5">
        <v>0</v>
      </c>
      <c r="G205" s="5" t="s">
        <v>115</v>
      </c>
      <c r="H205" s="5" t="s">
        <v>113</v>
      </c>
    </row>
    <row r="206" spans="1:28" x14ac:dyDescent="0.2">
      <c r="A206" s="5">
        <v>61</v>
      </c>
      <c r="B206" s="5"/>
      <c r="C206" s="5"/>
      <c r="D206" s="5"/>
      <c r="E206" s="5"/>
      <c r="F206" s="5">
        <v>0</v>
      </c>
      <c r="G206" s="5" t="s">
        <v>116</v>
      </c>
      <c r="H206" s="5" t="s">
        <v>113</v>
      </c>
    </row>
    <row r="207" spans="1:28" x14ac:dyDescent="0.2">
      <c r="A207" s="5">
        <v>61</v>
      </c>
      <c r="B207" s="5"/>
      <c r="C207" s="5"/>
      <c r="D207" s="5"/>
      <c r="E207" s="5"/>
      <c r="F207" s="5">
        <v>2</v>
      </c>
      <c r="G207" s="5" t="s">
        <v>117</v>
      </c>
      <c r="H207" s="5" t="s">
        <v>113</v>
      </c>
    </row>
    <row r="208" spans="1:28" x14ac:dyDescent="0.2">
      <c r="A208" s="5">
        <v>61</v>
      </c>
      <c r="B208" s="5"/>
      <c r="C208" s="5"/>
      <c r="D208" s="5"/>
      <c r="E208" s="5"/>
      <c r="F208" s="5">
        <v>6</v>
      </c>
      <c r="G208" s="5" t="s">
        <v>118</v>
      </c>
      <c r="H208" s="5" t="s">
        <v>113</v>
      </c>
    </row>
    <row r="209" spans="1:16" x14ac:dyDescent="0.2">
      <c r="A209" s="5">
        <v>61</v>
      </c>
      <c r="B209" s="5"/>
      <c r="C209" s="5"/>
      <c r="D209" s="5"/>
      <c r="E209" s="5"/>
      <c r="F209" s="5">
        <v>12</v>
      </c>
      <c r="G209" s="5" t="s">
        <v>119</v>
      </c>
      <c r="H209" s="5" t="s">
        <v>119</v>
      </c>
    </row>
    <row r="212" spans="1:16" x14ac:dyDescent="0.2">
      <c r="A212">
        <v>70</v>
      </c>
      <c r="B212">
        <v>1</v>
      </c>
      <c r="D212">
        <v>1</v>
      </c>
      <c r="E212" t="s">
        <v>120</v>
      </c>
      <c r="F212" t="s">
        <v>121</v>
      </c>
      <c r="G212">
        <v>0</v>
      </c>
      <c r="H212">
        <v>0</v>
      </c>
      <c r="I212" t="s">
        <v>3</v>
      </c>
      <c r="J212">
        <v>1</v>
      </c>
      <c r="K212">
        <v>0</v>
      </c>
      <c r="L212" t="s">
        <v>3</v>
      </c>
      <c r="M212" t="s">
        <v>3</v>
      </c>
      <c r="N212">
        <v>0</v>
      </c>
      <c r="P212" t="s">
        <v>122</v>
      </c>
    </row>
    <row r="213" spans="1:16" x14ac:dyDescent="0.2">
      <c r="A213">
        <v>70</v>
      </c>
      <c r="B213">
        <v>1</v>
      </c>
      <c r="D213">
        <v>2</v>
      </c>
      <c r="E213" t="s">
        <v>123</v>
      </c>
      <c r="F213" t="s">
        <v>124</v>
      </c>
      <c r="G213">
        <v>0</v>
      </c>
      <c r="H213">
        <v>0</v>
      </c>
      <c r="I213" t="s">
        <v>3</v>
      </c>
      <c r="J213">
        <v>1</v>
      </c>
      <c r="K213">
        <v>0</v>
      </c>
      <c r="L213" t="s">
        <v>3</v>
      </c>
      <c r="M213" t="s">
        <v>3</v>
      </c>
      <c r="N213">
        <v>0</v>
      </c>
      <c r="P213" t="s">
        <v>125</v>
      </c>
    </row>
    <row r="214" spans="1:16" x14ac:dyDescent="0.2">
      <c r="A214">
        <v>70</v>
      </c>
      <c r="B214">
        <v>1</v>
      </c>
      <c r="D214">
        <v>3</v>
      </c>
      <c r="E214" t="s">
        <v>126</v>
      </c>
      <c r="F214" t="s">
        <v>127</v>
      </c>
      <c r="G214">
        <v>1</v>
      </c>
      <c r="H214">
        <v>0</v>
      </c>
      <c r="I214" t="s">
        <v>3</v>
      </c>
      <c r="J214">
        <v>1</v>
      </c>
      <c r="K214">
        <v>0</v>
      </c>
      <c r="L214" t="s">
        <v>3</v>
      </c>
      <c r="M214" t="s">
        <v>3</v>
      </c>
      <c r="N214">
        <v>0</v>
      </c>
      <c r="P214" t="s">
        <v>128</v>
      </c>
    </row>
    <row r="215" spans="1:16" x14ac:dyDescent="0.2">
      <c r="A215">
        <v>70</v>
      </c>
      <c r="B215">
        <v>1</v>
      </c>
      <c r="D215">
        <v>4</v>
      </c>
      <c r="E215" t="s">
        <v>129</v>
      </c>
      <c r="F215" t="s">
        <v>130</v>
      </c>
      <c r="G215">
        <v>1</v>
      </c>
      <c r="H215">
        <v>0</v>
      </c>
      <c r="I215" t="s">
        <v>3</v>
      </c>
      <c r="J215">
        <v>2</v>
      </c>
      <c r="K215">
        <v>0</v>
      </c>
      <c r="L215" t="s">
        <v>3</v>
      </c>
      <c r="M215" t="s">
        <v>3</v>
      </c>
      <c r="N215">
        <v>0</v>
      </c>
      <c r="P215" t="s">
        <v>3</v>
      </c>
    </row>
    <row r="216" spans="1:16" x14ac:dyDescent="0.2">
      <c r="A216">
        <v>70</v>
      </c>
      <c r="B216">
        <v>1</v>
      </c>
      <c r="D216">
        <v>5</v>
      </c>
      <c r="E216" t="s">
        <v>131</v>
      </c>
      <c r="F216" t="s">
        <v>132</v>
      </c>
      <c r="G216">
        <v>0</v>
      </c>
      <c r="H216">
        <v>0</v>
      </c>
      <c r="I216" t="s">
        <v>3</v>
      </c>
      <c r="J216">
        <v>2</v>
      </c>
      <c r="K216">
        <v>0</v>
      </c>
      <c r="L216" t="s">
        <v>3</v>
      </c>
      <c r="M216" t="s">
        <v>3</v>
      </c>
      <c r="N216">
        <v>0</v>
      </c>
      <c r="P216" t="s">
        <v>3</v>
      </c>
    </row>
    <row r="217" spans="1:16" x14ac:dyDescent="0.2">
      <c r="A217">
        <v>70</v>
      </c>
      <c r="B217">
        <v>1</v>
      </c>
      <c r="D217">
        <v>6</v>
      </c>
      <c r="E217" t="s">
        <v>133</v>
      </c>
      <c r="F217" t="s">
        <v>134</v>
      </c>
      <c r="G217">
        <v>0</v>
      </c>
      <c r="H217">
        <v>0</v>
      </c>
      <c r="I217" t="s">
        <v>3</v>
      </c>
      <c r="J217">
        <v>2</v>
      </c>
      <c r="K217">
        <v>0</v>
      </c>
      <c r="L217" t="s">
        <v>3</v>
      </c>
      <c r="M217" t="s">
        <v>3</v>
      </c>
      <c r="N217">
        <v>0</v>
      </c>
      <c r="P217" t="s">
        <v>3</v>
      </c>
    </row>
    <row r="218" spans="1:16" x14ac:dyDescent="0.2">
      <c r="A218">
        <v>70</v>
      </c>
      <c r="B218">
        <v>1</v>
      </c>
      <c r="D218">
        <v>7</v>
      </c>
      <c r="E218" t="s">
        <v>135</v>
      </c>
      <c r="F218" t="s">
        <v>136</v>
      </c>
      <c r="G218">
        <v>0</v>
      </c>
      <c r="H218">
        <v>0</v>
      </c>
      <c r="I218" t="s">
        <v>137</v>
      </c>
      <c r="J218">
        <v>0</v>
      </c>
      <c r="K218">
        <v>0</v>
      </c>
      <c r="L218" t="s">
        <v>3</v>
      </c>
      <c r="M218" t="s">
        <v>3</v>
      </c>
      <c r="N218">
        <v>0</v>
      </c>
      <c r="P218" t="s">
        <v>138</v>
      </c>
    </row>
    <row r="219" spans="1:16" x14ac:dyDescent="0.2">
      <c r="A219">
        <v>70</v>
      </c>
      <c r="B219">
        <v>1</v>
      </c>
      <c r="D219">
        <v>8</v>
      </c>
      <c r="E219" t="s">
        <v>139</v>
      </c>
      <c r="F219" t="s">
        <v>140</v>
      </c>
      <c r="G219">
        <v>1</v>
      </c>
      <c r="H219">
        <v>0</v>
      </c>
      <c r="I219" t="s">
        <v>3</v>
      </c>
      <c r="J219">
        <v>5</v>
      </c>
      <c r="K219">
        <v>0</v>
      </c>
      <c r="L219" t="s">
        <v>3</v>
      </c>
      <c r="M219" t="s">
        <v>3</v>
      </c>
      <c r="N219">
        <v>0</v>
      </c>
      <c r="P219" t="s">
        <v>3</v>
      </c>
    </row>
    <row r="220" spans="1:16" x14ac:dyDescent="0.2">
      <c r="A220">
        <v>70</v>
      </c>
      <c r="B220">
        <v>1</v>
      </c>
      <c r="D220">
        <v>9</v>
      </c>
      <c r="E220" t="s">
        <v>141</v>
      </c>
      <c r="F220" t="s">
        <v>142</v>
      </c>
      <c r="G220">
        <v>0</v>
      </c>
      <c r="H220">
        <v>0</v>
      </c>
      <c r="I220" t="s">
        <v>3</v>
      </c>
      <c r="J220">
        <v>5</v>
      </c>
      <c r="K220">
        <v>0</v>
      </c>
      <c r="L220" t="s">
        <v>3</v>
      </c>
      <c r="M220" t="s">
        <v>3</v>
      </c>
      <c r="N220">
        <v>0</v>
      </c>
      <c r="P220" t="s">
        <v>143</v>
      </c>
    </row>
    <row r="221" spans="1:16" x14ac:dyDescent="0.2">
      <c r="A221">
        <v>70</v>
      </c>
      <c r="B221">
        <v>1</v>
      </c>
      <c r="D221">
        <v>10</v>
      </c>
      <c r="E221" t="s">
        <v>144</v>
      </c>
      <c r="F221" t="s">
        <v>145</v>
      </c>
      <c r="G221">
        <v>0</v>
      </c>
      <c r="H221">
        <v>0</v>
      </c>
      <c r="I221" t="s">
        <v>146</v>
      </c>
      <c r="J221">
        <v>5</v>
      </c>
      <c r="K221">
        <v>0</v>
      </c>
      <c r="L221" t="s">
        <v>3</v>
      </c>
      <c r="M221" t="s">
        <v>3</v>
      </c>
      <c r="N221">
        <v>0</v>
      </c>
      <c r="P221" t="s">
        <v>147</v>
      </c>
    </row>
    <row r="222" spans="1:16" x14ac:dyDescent="0.2">
      <c r="A222">
        <v>70</v>
      </c>
      <c r="B222">
        <v>1</v>
      </c>
      <c r="D222">
        <v>11</v>
      </c>
      <c r="E222" t="s">
        <v>148</v>
      </c>
      <c r="F222" t="s">
        <v>149</v>
      </c>
      <c r="G222">
        <v>0</v>
      </c>
      <c r="H222">
        <v>0</v>
      </c>
      <c r="I222" t="s">
        <v>150</v>
      </c>
      <c r="J222">
        <v>0</v>
      </c>
      <c r="K222">
        <v>0</v>
      </c>
      <c r="L222" t="s">
        <v>3</v>
      </c>
      <c r="M222" t="s">
        <v>3</v>
      </c>
      <c r="N222">
        <v>0</v>
      </c>
      <c r="P222" t="s">
        <v>151</v>
      </c>
    </row>
    <row r="223" spans="1:16" x14ac:dyDescent="0.2">
      <c r="A223">
        <v>70</v>
      </c>
      <c r="B223">
        <v>1</v>
      </c>
      <c r="D223">
        <v>12</v>
      </c>
      <c r="E223" t="s">
        <v>152</v>
      </c>
      <c r="F223" t="s">
        <v>153</v>
      </c>
      <c r="G223">
        <v>0</v>
      </c>
      <c r="H223">
        <v>0</v>
      </c>
      <c r="I223" t="s">
        <v>154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155</v>
      </c>
    </row>
    <row r="224" spans="1:16" x14ac:dyDescent="0.2">
      <c r="A224">
        <v>70</v>
      </c>
      <c r="B224">
        <v>1</v>
      </c>
      <c r="D224">
        <v>13</v>
      </c>
      <c r="E224" t="s">
        <v>156</v>
      </c>
      <c r="F224" t="s">
        <v>157</v>
      </c>
      <c r="G224">
        <v>0</v>
      </c>
      <c r="H224">
        <v>0</v>
      </c>
      <c r="I224" t="s">
        <v>158</v>
      </c>
      <c r="J224">
        <v>0</v>
      </c>
      <c r="K224">
        <v>0</v>
      </c>
      <c r="L224" t="s">
        <v>3</v>
      </c>
      <c r="M224" t="s">
        <v>3</v>
      </c>
      <c r="N224">
        <v>0</v>
      </c>
      <c r="P224" t="s">
        <v>159</v>
      </c>
    </row>
    <row r="225" spans="1:50" x14ac:dyDescent="0.2">
      <c r="A225">
        <v>70</v>
      </c>
      <c r="B225">
        <v>1</v>
      </c>
      <c r="D225">
        <v>14</v>
      </c>
      <c r="E225" t="s">
        <v>160</v>
      </c>
      <c r="F225" t="s">
        <v>161</v>
      </c>
      <c r="G225">
        <v>0</v>
      </c>
      <c r="H225">
        <v>0</v>
      </c>
      <c r="I225" t="s">
        <v>3</v>
      </c>
      <c r="J225">
        <v>0</v>
      </c>
      <c r="K225">
        <v>0</v>
      </c>
      <c r="L225" t="s">
        <v>3</v>
      </c>
      <c r="M225" t="s">
        <v>3</v>
      </c>
      <c r="N225">
        <v>0</v>
      </c>
      <c r="P225" t="s">
        <v>3</v>
      </c>
    </row>
    <row r="226" spans="1:50" x14ac:dyDescent="0.2">
      <c r="A226">
        <v>70</v>
      </c>
      <c r="B226">
        <v>1</v>
      </c>
      <c r="D226">
        <v>15</v>
      </c>
      <c r="E226" t="s">
        <v>162</v>
      </c>
      <c r="F226" t="s">
        <v>163</v>
      </c>
      <c r="G226">
        <v>0</v>
      </c>
      <c r="H226">
        <v>0</v>
      </c>
      <c r="I226" t="s">
        <v>3</v>
      </c>
      <c r="J226">
        <v>0</v>
      </c>
      <c r="K226">
        <v>0</v>
      </c>
      <c r="L226" t="s">
        <v>3</v>
      </c>
      <c r="M226" t="s">
        <v>3</v>
      </c>
      <c r="N226">
        <v>0</v>
      </c>
      <c r="P226" t="s">
        <v>164</v>
      </c>
    </row>
    <row r="227" spans="1:50" x14ac:dyDescent="0.2">
      <c r="A227">
        <v>70</v>
      </c>
      <c r="B227">
        <v>1</v>
      </c>
      <c r="D227">
        <v>16</v>
      </c>
      <c r="E227" t="s">
        <v>165</v>
      </c>
      <c r="F227" t="s">
        <v>166</v>
      </c>
      <c r="G227">
        <v>0</v>
      </c>
      <c r="H227">
        <v>0</v>
      </c>
      <c r="I227" t="s">
        <v>3</v>
      </c>
      <c r="J227">
        <v>3</v>
      </c>
      <c r="K227">
        <v>0</v>
      </c>
      <c r="L227" t="s">
        <v>3</v>
      </c>
      <c r="M227" t="s">
        <v>3</v>
      </c>
      <c r="N227">
        <v>0</v>
      </c>
      <c r="P227" t="s">
        <v>3</v>
      </c>
    </row>
    <row r="228" spans="1:50" x14ac:dyDescent="0.2">
      <c r="A228">
        <v>70</v>
      </c>
      <c r="B228">
        <v>1</v>
      </c>
      <c r="D228">
        <v>17</v>
      </c>
      <c r="E228" t="s">
        <v>167</v>
      </c>
      <c r="F228" t="s">
        <v>168</v>
      </c>
      <c r="G228">
        <v>1</v>
      </c>
      <c r="H228">
        <v>0</v>
      </c>
      <c r="I228" t="s">
        <v>3</v>
      </c>
      <c r="J228">
        <v>3</v>
      </c>
      <c r="K228">
        <v>0</v>
      </c>
      <c r="L228" t="s">
        <v>3</v>
      </c>
      <c r="M228" t="s">
        <v>3</v>
      </c>
      <c r="N228">
        <v>0</v>
      </c>
      <c r="P228" t="s">
        <v>3</v>
      </c>
    </row>
    <row r="229" spans="1:50" x14ac:dyDescent="0.2">
      <c r="A229">
        <v>70</v>
      </c>
      <c r="B229">
        <v>1</v>
      </c>
      <c r="D229">
        <v>1</v>
      </c>
      <c r="E229" t="s">
        <v>169</v>
      </c>
      <c r="F229" t="s">
        <v>170</v>
      </c>
      <c r="G229">
        <v>0.9</v>
      </c>
      <c r="H229">
        <v>1</v>
      </c>
      <c r="I229" t="s">
        <v>171</v>
      </c>
      <c r="J229">
        <v>0</v>
      </c>
      <c r="K229">
        <v>0</v>
      </c>
      <c r="L229" t="s">
        <v>3</v>
      </c>
      <c r="M229" t="s">
        <v>3</v>
      </c>
      <c r="N229">
        <v>0</v>
      </c>
      <c r="P229" t="s">
        <v>172</v>
      </c>
    </row>
    <row r="230" spans="1:50" x14ac:dyDescent="0.2">
      <c r="A230">
        <v>70</v>
      </c>
      <c r="B230">
        <v>1</v>
      </c>
      <c r="D230">
        <v>2</v>
      </c>
      <c r="E230" t="s">
        <v>173</v>
      </c>
      <c r="F230" t="s">
        <v>174</v>
      </c>
      <c r="G230">
        <v>0.85</v>
      </c>
      <c r="H230">
        <v>1</v>
      </c>
      <c r="I230" t="s">
        <v>175</v>
      </c>
      <c r="J230">
        <v>0</v>
      </c>
      <c r="K230">
        <v>0</v>
      </c>
      <c r="L230" t="s">
        <v>3</v>
      </c>
      <c r="M230" t="s">
        <v>3</v>
      </c>
      <c r="N230">
        <v>0</v>
      </c>
      <c r="P230" t="s">
        <v>176</v>
      </c>
    </row>
    <row r="231" spans="1:50" x14ac:dyDescent="0.2">
      <c r="A231">
        <v>70</v>
      </c>
      <c r="B231">
        <v>1</v>
      </c>
      <c r="D231">
        <v>3</v>
      </c>
      <c r="E231" t="s">
        <v>177</v>
      </c>
      <c r="F231" t="s">
        <v>178</v>
      </c>
      <c r="G231">
        <v>1.03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P231" t="s">
        <v>179</v>
      </c>
    </row>
    <row r="232" spans="1:50" x14ac:dyDescent="0.2">
      <c r="A232">
        <v>70</v>
      </c>
      <c r="B232">
        <v>1</v>
      </c>
      <c r="D232">
        <v>4</v>
      </c>
      <c r="E232" t="s">
        <v>180</v>
      </c>
      <c r="F232" t="s">
        <v>181</v>
      </c>
      <c r="G232">
        <v>1.1499999999999999</v>
      </c>
      <c r="H232">
        <v>0</v>
      </c>
      <c r="I232" t="s">
        <v>3</v>
      </c>
      <c r="J232">
        <v>0</v>
      </c>
      <c r="K232">
        <v>0</v>
      </c>
      <c r="L232" t="s">
        <v>3</v>
      </c>
      <c r="M232" t="s">
        <v>3</v>
      </c>
      <c r="N232">
        <v>0</v>
      </c>
      <c r="P232" t="s">
        <v>182</v>
      </c>
    </row>
    <row r="233" spans="1:50" x14ac:dyDescent="0.2">
      <c r="A233">
        <v>70</v>
      </c>
      <c r="B233">
        <v>1</v>
      </c>
      <c r="D233">
        <v>5</v>
      </c>
      <c r="E233" t="s">
        <v>183</v>
      </c>
      <c r="F233" t="s">
        <v>184</v>
      </c>
      <c r="G233">
        <v>7</v>
      </c>
      <c r="H233">
        <v>0</v>
      </c>
      <c r="I233" t="s">
        <v>3</v>
      </c>
      <c r="J233">
        <v>0</v>
      </c>
      <c r="K233">
        <v>0</v>
      </c>
      <c r="L233" t="s">
        <v>3</v>
      </c>
      <c r="M233" t="s">
        <v>3</v>
      </c>
      <c r="N233">
        <v>0</v>
      </c>
      <c r="P233" t="s">
        <v>3</v>
      </c>
    </row>
    <row r="234" spans="1:50" x14ac:dyDescent="0.2">
      <c r="A234">
        <v>70</v>
      </c>
      <c r="B234">
        <v>1</v>
      </c>
      <c r="D234">
        <v>6</v>
      </c>
      <c r="E234" t="s">
        <v>185</v>
      </c>
      <c r="F234" t="s">
        <v>3</v>
      </c>
      <c r="G234">
        <v>2</v>
      </c>
      <c r="H234">
        <v>0</v>
      </c>
      <c r="I234" t="s">
        <v>3</v>
      </c>
      <c r="J234">
        <v>0</v>
      </c>
      <c r="K234">
        <v>0</v>
      </c>
      <c r="L234" t="s">
        <v>3</v>
      </c>
      <c r="M234" t="s">
        <v>3</v>
      </c>
      <c r="N234">
        <v>0</v>
      </c>
      <c r="P234" t="s">
        <v>3</v>
      </c>
    </row>
    <row r="236" spans="1:50" x14ac:dyDescent="0.2">
      <c r="A236">
        <v>-1</v>
      </c>
    </row>
    <row r="238" spans="1:50" x14ac:dyDescent="0.2">
      <c r="A238" s="3">
        <v>75</v>
      </c>
      <c r="B238" s="3" t="s">
        <v>186</v>
      </c>
      <c r="C238" s="3">
        <v>2025</v>
      </c>
      <c r="D238" s="3">
        <v>0</v>
      </c>
      <c r="E238" s="3">
        <v>3</v>
      </c>
      <c r="F238" s="3">
        <v>1</v>
      </c>
      <c r="G238" s="3">
        <v>0</v>
      </c>
      <c r="H238" s="3">
        <v>1</v>
      </c>
      <c r="I238" s="3">
        <v>0</v>
      </c>
      <c r="J238" s="3">
        <v>1</v>
      </c>
      <c r="K238" s="3">
        <v>0</v>
      </c>
      <c r="L238" s="3">
        <v>0</v>
      </c>
      <c r="M238" s="3">
        <v>0</v>
      </c>
      <c r="N238" s="3">
        <v>349222798</v>
      </c>
      <c r="O238" s="3">
        <v>1</v>
      </c>
    </row>
    <row r="239" spans="1:50" x14ac:dyDescent="0.2">
      <c r="A239" s="6">
        <v>2</v>
      </c>
      <c r="B239" s="6" t="s">
        <v>187</v>
      </c>
      <c r="C239" s="6" t="s">
        <v>188</v>
      </c>
      <c r="D239" s="6">
        <v>0</v>
      </c>
      <c r="E239" s="6">
        <v>0</v>
      </c>
      <c r="F239" s="6">
        <v>0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>
        <v>349222799</v>
      </c>
    </row>
    <row r="240" spans="1:50" x14ac:dyDescent="0.2">
      <c r="A240" s="6">
        <v>1</v>
      </c>
      <c r="B240" s="6" t="s">
        <v>189</v>
      </c>
      <c r="C240" s="6" t="s">
        <v>190</v>
      </c>
      <c r="D240" s="6">
        <v>2025</v>
      </c>
      <c r="E240" s="6">
        <v>3</v>
      </c>
      <c r="F240" s="6">
        <v>1</v>
      </c>
      <c r="G240" s="6">
        <v>1</v>
      </c>
      <c r="H240" s="6">
        <v>0</v>
      </c>
      <c r="I240" s="6">
        <v>2</v>
      </c>
      <c r="J240" s="6">
        <v>1</v>
      </c>
      <c r="K240" s="6">
        <v>1</v>
      </c>
      <c r="L240" s="6">
        <v>1</v>
      </c>
      <c r="M240" s="6">
        <v>1</v>
      </c>
      <c r="N240" s="6">
        <v>1</v>
      </c>
      <c r="O240" s="6">
        <v>1</v>
      </c>
      <c r="P240" s="6">
        <v>1</v>
      </c>
      <c r="Q240" s="6">
        <v>1</v>
      </c>
      <c r="R240" s="6" t="s">
        <v>3</v>
      </c>
      <c r="S240" s="6" t="s">
        <v>3</v>
      </c>
      <c r="T240" s="6" t="s">
        <v>3</v>
      </c>
      <c r="U240" s="6" t="s">
        <v>3</v>
      </c>
      <c r="V240" s="6" t="s">
        <v>3</v>
      </c>
      <c r="W240" s="6" t="s">
        <v>3</v>
      </c>
      <c r="X240" s="6" t="s">
        <v>3</v>
      </c>
      <c r="Y240" s="6" t="s">
        <v>3</v>
      </c>
      <c r="Z240" s="6" t="s">
        <v>3</v>
      </c>
      <c r="AA240" s="6" t="s">
        <v>3</v>
      </c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>
        <v>349222800</v>
      </c>
      <c r="AO240" s="6" t="s">
        <v>191</v>
      </c>
      <c r="AP240" s="6" t="s">
        <v>192</v>
      </c>
      <c r="AQ240" s="6">
        <v>45713</v>
      </c>
      <c r="AR240" s="6">
        <v>371</v>
      </c>
      <c r="AS240" s="6" t="s">
        <v>193</v>
      </c>
      <c r="AT240" s="6" t="s">
        <v>194</v>
      </c>
      <c r="AU240" s="6" t="s">
        <v>192</v>
      </c>
      <c r="AV240" s="6">
        <v>45343</v>
      </c>
      <c r="AW240" s="6">
        <v>24</v>
      </c>
      <c r="AX240" s="6" t="s">
        <v>195</v>
      </c>
    </row>
    <row r="244" spans="1:5" x14ac:dyDescent="0.2">
      <c r="A244">
        <v>65</v>
      </c>
      <c r="C244">
        <v>1</v>
      </c>
      <c r="D244">
        <v>0</v>
      </c>
      <c r="E24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219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349222798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13</v>
      </c>
      <c r="E16" s="8">
        <f>ROUND((Source!F153)/1000,2)</f>
        <v>12.84</v>
      </c>
      <c r="F16" s="8">
        <f>ROUND((Source!F154)/1000,2)</f>
        <v>0</v>
      </c>
      <c r="G16" s="8">
        <f>ROUND((Source!F145)/1000,2)</f>
        <v>0</v>
      </c>
      <c r="H16" s="8">
        <f>ROUND((Source!F155)/1000+(Source!F156)/1000,2)</f>
        <v>0</v>
      </c>
      <c r="I16" s="8">
        <f>E16+F16+G16+H16</f>
        <v>12.84</v>
      </c>
      <c r="J16" s="8">
        <f>ROUND((Source!F151+Source!F150)/1000,2)</f>
        <v>4.96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5299.8899999999994</v>
      </c>
      <c r="AU16" s="8">
        <v>0</v>
      </c>
      <c r="AV16" s="8">
        <v>0</v>
      </c>
      <c r="AW16" s="8">
        <v>0</v>
      </c>
      <c r="AX16" s="8">
        <v>0</v>
      </c>
      <c r="AY16" s="8">
        <v>340.22</v>
      </c>
      <c r="AZ16" s="8">
        <v>281.52999999999997</v>
      </c>
      <c r="BA16" s="8">
        <v>4678.1399999999994</v>
      </c>
      <c r="BB16" s="8">
        <v>12838.59</v>
      </c>
      <c r="BC16" s="8">
        <v>0</v>
      </c>
      <c r="BD16" s="8">
        <v>0</v>
      </c>
      <c r="BE16" s="8">
        <v>0</v>
      </c>
      <c r="BF16" s="8">
        <v>9.6479599999999994</v>
      </c>
      <c r="BG16" s="8">
        <v>0.56594999999999995</v>
      </c>
      <c r="BH16" s="8">
        <v>0</v>
      </c>
      <c r="BI16" s="8">
        <v>4810.88</v>
      </c>
      <c r="BJ16" s="8">
        <v>2727.82</v>
      </c>
      <c r="BK16" s="8">
        <v>12838.59</v>
      </c>
    </row>
    <row r="18" spans="1:19" x14ac:dyDescent="0.2">
      <c r="A18">
        <v>51</v>
      </c>
      <c r="E18" s="5">
        <f>SUMIF(A16:A17,3,E16:E17)</f>
        <v>12.84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12.84</v>
      </c>
      <c r="J18" s="5">
        <f>SUMIF(A16:A17,3,J16:J17)</f>
        <v>4.96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5299.8899999999994</v>
      </c>
      <c r="G20" s="4" t="s">
        <v>36</v>
      </c>
      <c r="H20" s="4" t="s">
        <v>37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38</v>
      </c>
      <c r="H21" s="4" t="s">
        <v>39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40</v>
      </c>
      <c r="H22" s="4" t="s">
        <v>41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42</v>
      </c>
      <c r="H23" s="4" t="s">
        <v>43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44</v>
      </c>
      <c r="H24" s="4" t="s">
        <v>45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46</v>
      </c>
      <c r="H25" s="4" t="s">
        <v>47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48</v>
      </c>
      <c r="H26" s="4" t="s">
        <v>49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50</v>
      </c>
      <c r="H27" s="4" t="s">
        <v>51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52</v>
      </c>
      <c r="H28" s="4" t="s">
        <v>53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54</v>
      </c>
      <c r="H29" s="4" t="s">
        <v>55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340.22</v>
      </c>
      <c r="G30" s="4" t="s">
        <v>56</v>
      </c>
      <c r="H30" s="4" t="s">
        <v>57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58</v>
      </c>
      <c r="H31" s="4" t="s">
        <v>59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281.52999999999997</v>
      </c>
      <c r="G32" s="4" t="s">
        <v>60</v>
      </c>
      <c r="H32" s="4" t="s">
        <v>61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4678.1399999999994</v>
      </c>
      <c r="G33" s="4" t="s">
        <v>62</v>
      </c>
      <c r="H33" s="4" t="s">
        <v>63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64</v>
      </c>
      <c r="H34" s="4" t="s">
        <v>65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12838.59</v>
      </c>
      <c r="G35" s="4" t="s">
        <v>66</v>
      </c>
      <c r="H35" s="4" t="s">
        <v>67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68</v>
      </c>
      <c r="H36" s="4" t="s">
        <v>69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70</v>
      </c>
      <c r="H37" s="4" t="s">
        <v>71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72</v>
      </c>
      <c r="H38" s="4" t="s">
        <v>73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74</v>
      </c>
      <c r="H39" s="4" t="s">
        <v>75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9.6479599999999994</v>
      </c>
      <c r="G40" s="4" t="s">
        <v>76</v>
      </c>
      <c r="H40" s="4" t="s">
        <v>77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0.56594999999999995</v>
      </c>
      <c r="G41" s="4" t="s">
        <v>78</v>
      </c>
      <c r="H41" s="4" t="s">
        <v>79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80</v>
      </c>
      <c r="H42" s="4" t="s">
        <v>81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82</v>
      </c>
      <c r="H43" s="4" t="s">
        <v>83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4810.88</v>
      </c>
      <c r="G44" s="4" t="s">
        <v>84</v>
      </c>
      <c r="H44" s="4" t="s">
        <v>85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2727.82</v>
      </c>
      <c r="G45" s="4" t="s">
        <v>86</v>
      </c>
      <c r="H45" s="4" t="s">
        <v>87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12838.59</v>
      </c>
      <c r="G46" s="4" t="s">
        <v>88</v>
      </c>
      <c r="H46" s="4" t="s">
        <v>89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186</v>
      </c>
      <c r="C51" s="3">
        <v>2025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349222798</v>
      </c>
      <c r="O51" s="3">
        <v>1</v>
      </c>
    </row>
    <row r="52" spans="1:50" x14ac:dyDescent="0.2">
      <c r="A52" s="6">
        <v>2</v>
      </c>
      <c r="B52" s="6" t="s">
        <v>187</v>
      </c>
      <c r="C52" s="6" t="s">
        <v>188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349222799</v>
      </c>
    </row>
    <row r="53" spans="1:50" x14ac:dyDescent="0.2">
      <c r="A53" s="6">
        <v>1</v>
      </c>
      <c r="B53" s="6" t="s">
        <v>189</v>
      </c>
      <c r="C53" s="6" t="s">
        <v>190</v>
      </c>
      <c r="D53" s="6">
        <v>2025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349222800</v>
      </c>
      <c r="AO53" s="6" t="s">
        <v>191</v>
      </c>
      <c r="AP53" s="6" t="s">
        <v>192</v>
      </c>
      <c r="AQ53" s="6">
        <v>45713</v>
      </c>
      <c r="AR53" s="6">
        <v>371</v>
      </c>
      <c r="AS53" s="6" t="s">
        <v>193</v>
      </c>
      <c r="AT53" s="6" t="s">
        <v>194</v>
      </c>
      <c r="AU53" s="6" t="s">
        <v>192</v>
      </c>
      <c r="AV53" s="6">
        <v>45343</v>
      </c>
      <c r="AW53" s="6">
        <v>24</v>
      </c>
      <c r="AX53" s="6" t="s">
        <v>195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349222798</v>
      </c>
      <c r="C1">
        <v>349217607</v>
      </c>
      <c r="D1">
        <v>342640193</v>
      </c>
      <c r="E1">
        <v>113</v>
      </c>
      <c r="F1">
        <v>1</v>
      </c>
      <c r="G1">
        <v>1</v>
      </c>
      <c r="H1">
        <v>1</v>
      </c>
      <c r="I1" t="s">
        <v>197</v>
      </c>
      <c r="J1" t="s">
        <v>3</v>
      </c>
      <c r="K1" t="s">
        <v>198</v>
      </c>
      <c r="L1">
        <v>1191</v>
      </c>
      <c r="N1">
        <v>1013</v>
      </c>
      <c r="O1" t="s">
        <v>199</v>
      </c>
      <c r="P1" t="s">
        <v>199</v>
      </c>
      <c r="Q1">
        <v>1</v>
      </c>
      <c r="W1">
        <v>0</v>
      </c>
      <c r="X1">
        <v>1014935341</v>
      </c>
      <c r="Y1">
        <f>(AT1*ROUND(0.85,7))</f>
        <v>14.347999999999999</v>
      </c>
      <c r="AA1">
        <v>0</v>
      </c>
      <c r="AB1">
        <v>0</v>
      </c>
      <c r="AC1">
        <v>0</v>
      </c>
      <c r="AD1">
        <v>438.06</v>
      </c>
      <c r="AE1">
        <v>0</v>
      </c>
      <c r="AF1">
        <v>0</v>
      </c>
      <c r="AG1">
        <v>0</v>
      </c>
      <c r="AH1">
        <v>438.06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16.88</v>
      </c>
      <c r="AU1" t="s">
        <v>23</v>
      </c>
      <c r="AV1">
        <v>1</v>
      </c>
      <c r="AW1">
        <v>2</v>
      </c>
      <c r="AX1">
        <v>356160822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7394.4528</v>
      </c>
      <c r="BN1">
        <v>16.88</v>
      </c>
      <c r="BO1">
        <v>0</v>
      </c>
      <c r="BP1">
        <v>1</v>
      </c>
      <c r="BQ1">
        <v>0</v>
      </c>
      <c r="BR1">
        <v>0</v>
      </c>
      <c r="BS1">
        <v>0</v>
      </c>
      <c r="BT1">
        <v>6285.2848799999992</v>
      </c>
      <c r="BU1">
        <v>14.347999999999999</v>
      </c>
      <c r="BV1">
        <v>0</v>
      </c>
      <c r="BW1">
        <v>1</v>
      </c>
      <c r="CU1">
        <f>ROUND(AT1*Source!I30*AH1*AL1,2)</f>
        <v>73.94</v>
      </c>
      <c r="CV1">
        <f>ROUND(Y1*Source!I30,7)</f>
        <v>0.14348</v>
      </c>
      <c r="CW1">
        <v>0</v>
      </c>
      <c r="CX1">
        <f>ROUND(Y1*Source!I30,7)</f>
        <v>0.14348</v>
      </c>
      <c r="CY1">
        <f>AD1</f>
        <v>438.06</v>
      </c>
      <c r="CZ1">
        <f>AH1</f>
        <v>438.06</v>
      </c>
      <c r="DA1">
        <f>AL1</f>
        <v>1</v>
      </c>
      <c r="DB1">
        <f>ROUND((ROUND(AT1*CZ1,2)*ROUND(0.85,7)),6)</f>
        <v>6285.2825000000003</v>
      </c>
      <c r="DC1">
        <f>ROUND((ROUND(AT1*AG1,2)*ROUND(0.85,7)),6)</f>
        <v>0</v>
      </c>
      <c r="DD1" t="s">
        <v>3</v>
      </c>
      <c r="DE1" t="s">
        <v>3</v>
      </c>
      <c r="DF1">
        <f t="shared" ref="DF1:DF14" si="0">ROUND(ROUND(AE1,2)*CX1,2)</f>
        <v>0</v>
      </c>
      <c r="DG1">
        <f>ROUND(ROUND(AF1,2)*CX1,2)</f>
        <v>0</v>
      </c>
      <c r="DH1">
        <f t="shared" ref="DH1:DH14" si="1">ROUND(ROUND(AG1,2)*CX1,2)</f>
        <v>0</v>
      </c>
      <c r="DI1">
        <f t="shared" ref="DI1:DI14" si="2">ROUND(ROUND(AH1,2)*CX1,2)</f>
        <v>62.85</v>
      </c>
      <c r="DJ1">
        <f>DI1</f>
        <v>62.85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349222798</v>
      </c>
      <c r="C2">
        <v>349217607</v>
      </c>
      <c r="D2">
        <v>342640393</v>
      </c>
      <c r="E2">
        <v>113</v>
      </c>
      <c r="F2">
        <v>1</v>
      </c>
      <c r="G2">
        <v>1</v>
      </c>
      <c r="H2">
        <v>1</v>
      </c>
      <c r="I2" t="s">
        <v>200</v>
      </c>
      <c r="J2" t="s">
        <v>3</v>
      </c>
      <c r="K2" t="s">
        <v>201</v>
      </c>
      <c r="L2">
        <v>1191</v>
      </c>
      <c r="N2">
        <v>1013</v>
      </c>
      <c r="O2" t="s">
        <v>199</v>
      </c>
      <c r="P2" t="s">
        <v>199</v>
      </c>
      <c r="Q2">
        <v>1</v>
      </c>
      <c r="W2">
        <v>0</v>
      </c>
      <c r="X2">
        <v>-1417349443</v>
      </c>
      <c r="Y2">
        <f>(AT2*ROUND(0.85,7))</f>
        <v>8.5000000000000006E-2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0.1</v>
      </c>
      <c r="AU2" t="s">
        <v>23</v>
      </c>
      <c r="AV2">
        <v>2</v>
      </c>
      <c r="AW2">
        <v>2</v>
      </c>
      <c r="AX2">
        <v>356160823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ROUND(Y2*Source!I30,7)</f>
        <v>8.4999999999999995E-4</v>
      </c>
      <c r="CY2">
        <f>AD2</f>
        <v>0</v>
      </c>
      <c r="CZ2">
        <f>AH2</f>
        <v>0</v>
      </c>
      <c r="DA2">
        <f>AL2</f>
        <v>1</v>
      </c>
      <c r="DB2">
        <f>ROUND((ROUND(AT2*CZ2,2)*ROUND(0.85,7)),6)</f>
        <v>0</v>
      </c>
      <c r="DC2">
        <f>ROUND((ROUND(AT2*AG2,2)*ROUND(0.85,7)),6)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349222798</v>
      </c>
      <c r="C3">
        <v>349217607</v>
      </c>
      <c r="D3">
        <v>342765643</v>
      </c>
      <c r="E3">
        <v>1</v>
      </c>
      <c r="F3">
        <v>1</v>
      </c>
      <c r="G3">
        <v>1</v>
      </c>
      <c r="H3">
        <v>2</v>
      </c>
      <c r="I3" t="s">
        <v>202</v>
      </c>
      <c r="J3" t="s">
        <v>203</v>
      </c>
      <c r="K3" t="s">
        <v>204</v>
      </c>
      <c r="L3">
        <v>1368</v>
      </c>
      <c r="N3">
        <v>1011</v>
      </c>
      <c r="O3" t="s">
        <v>205</v>
      </c>
      <c r="P3" t="s">
        <v>205</v>
      </c>
      <c r="Q3">
        <v>1</v>
      </c>
      <c r="W3">
        <v>0</v>
      </c>
      <c r="X3">
        <v>1503848564</v>
      </c>
      <c r="Y3">
        <f>(AT3*ROUND(0.85,7))</f>
        <v>8.5000000000000006E-2</v>
      </c>
      <c r="AA3">
        <v>0</v>
      </c>
      <c r="AB3">
        <v>583.05999999999995</v>
      </c>
      <c r="AC3">
        <v>497.46</v>
      </c>
      <c r="AD3">
        <v>0</v>
      </c>
      <c r="AE3">
        <v>0</v>
      </c>
      <c r="AF3">
        <v>477.92</v>
      </c>
      <c r="AG3">
        <v>497.46</v>
      </c>
      <c r="AH3">
        <v>0</v>
      </c>
      <c r="AI3">
        <v>1</v>
      </c>
      <c r="AJ3">
        <v>1.22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0.1</v>
      </c>
      <c r="AU3" t="s">
        <v>23</v>
      </c>
      <c r="AV3">
        <v>1</v>
      </c>
      <c r="AW3">
        <v>2</v>
      </c>
      <c r="AX3">
        <v>356160824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47.792000000000002</v>
      </c>
      <c r="BL3">
        <v>49.746000000000002</v>
      </c>
      <c r="BM3">
        <v>0</v>
      </c>
      <c r="BN3">
        <v>0</v>
      </c>
      <c r="BO3">
        <v>0.1</v>
      </c>
      <c r="BP3">
        <v>1</v>
      </c>
      <c r="BQ3">
        <v>0</v>
      </c>
      <c r="BR3">
        <v>40.623200000000004</v>
      </c>
      <c r="BS3">
        <v>42.284100000000002</v>
      </c>
      <c r="BT3">
        <v>0</v>
      </c>
      <c r="BU3">
        <v>0</v>
      </c>
      <c r="BV3">
        <v>8.5000000000000006E-2</v>
      </c>
      <c r="BW3">
        <v>1</v>
      </c>
      <c r="CV3">
        <v>0</v>
      </c>
      <c r="CW3">
        <f>ROUND(Y3*Source!I30*DO3,7)</f>
        <v>8.4999999999999995E-4</v>
      </c>
      <c r="CX3">
        <f>ROUND(Y3*Source!I30,7)</f>
        <v>8.4999999999999995E-4</v>
      </c>
      <c r="CY3">
        <f>AB3</f>
        <v>583.05999999999995</v>
      </c>
      <c r="CZ3">
        <f>AF3</f>
        <v>477.92</v>
      </c>
      <c r="DA3">
        <f>AJ3</f>
        <v>1.22</v>
      </c>
      <c r="DB3">
        <f>ROUND((ROUND(AT3*CZ3,2)*ROUND(0.85,7)),6)</f>
        <v>40.621499999999997</v>
      </c>
      <c r="DC3">
        <f>ROUND((ROUND(AT3*AG3,2)*ROUND(0.85,7)),6)</f>
        <v>42.287500000000001</v>
      </c>
      <c r="DD3" t="s">
        <v>3</v>
      </c>
      <c r="DE3" t="s">
        <v>3</v>
      </c>
      <c r="DF3">
        <f t="shared" si="0"/>
        <v>0</v>
      </c>
      <c r="DG3">
        <f>ROUND(ROUND(AF3*AJ3,2)*CX3,2)</f>
        <v>0.5</v>
      </c>
      <c r="DH3">
        <f t="shared" si="1"/>
        <v>0.42</v>
      </c>
      <c r="DI3">
        <f t="shared" si="2"/>
        <v>0</v>
      </c>
      <c r="DJ3">
        <f>DG3+DH3</f>
        <v>0.91999999999999993</v>
      </c>
      <c r="DK3">
        <v>0</v>
      </c>
      <c r="DL3" t="s">
        <v>206</v>
      </c>
      <c r="DM3">
        <v>4</v>
      </c>
      <c r="DN3" t="s">
        <v>199</v>
      </c>
      <c r="DO3">
        <v>1</v>
      </c>
    </row>
    <row r="4" spans="1:119" x14ac:dyDescent="0.2">
      <c r="A4">
        <f>ROW(Source!A30)</f>
        <v>30</v>
      </c>
      <c r="B4">
        <v>349222798</v>
      </c>
      <c r="C4">
        <v>349217607</v>
      </c>
      <c r="D4">
        <v>342643871</v>
      </c>
      <c r="E4">
        <v>113</v>
      </c>
      <c r="F4">
        <v>1</v>
      </c>
      <c r="G4">
        <v>1</v>
      </c>
      <c r="H4">
        <v>3</v>
      </c>
      <c r="I4" t="s">
        <v>207</v>
      </c>
      <c r="J4" t="s">
        <v>3</v>
      </c>
      <c r="K4" t="s">
        <v>208</v>
      </c>
      <c r="L4">
        <v>1346</v>
      </c>
      <c r="N4">
        <v>1009</v>
      </c>
      <c r="O4" t="s">
        <v>32</v>
      </c>
      <c r="P4" t="s">
        <v>32</v>
      </c>
      <c r="Q4">
        <v>1</v>
      </c>
      <c r="W4">
        <v>0</v>
      </c>
      <c r="X4">
        <v>1855896701</v>
      </c>
      <c r="Y4">
        <f>(AT4*ROUND(0,7))</f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1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</v>
      </c>
      <c r="AU4" t="s">
        <v>22</v>
      </c>
      <c r="AV4">
        <v>0</v>
      </c>
      <c r="AW4">
        <v>2</v>
      </c>
      <c r="AX4">
        <v>356160825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ROUND(Y4*Source!I30,7)</f>
        <v>0</v>
      </c>
      <c r="CY4">
        <f>AA4</f>
        <v>0</v>
      </c>
      <c r="CZ4">
        <f>AE4</f>
        <v>0</v>
      </c>
      <c r="DA4">
        <f>AI4</f>
        <v>1</v>
      </c>
      <c r="DB4">
        <f>ROUND((ROUND(AT4*CZ4,2)*ROUND(0,7)),6)</f>
        <v>0</v>
      </c>
      <c r="DC4">
        <f>ROUND((ROUND(AT4*AG4,2)*ROUND(0,7)),6)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 t="shared" si="1"/>
        <v>0</v>
      </c>
      <c r="DI4">
        <f t="shared" si="2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ROW(Source!A67)</f>
        <v>67</v>
      </c>
      <c r="B5">
        <v>349222798</v>
      </c>
      <c r="C5">
        <v>349217625</v>
      </c>
      <c r="D5">
        <v>342640193</v>
      </c>
      <c r="E5">
        <v>113</v>
      </c>
      <c r="F5">
        <v>1</v>
      </c>
      <c r="G5">
        <v>1</v>
      </c>
      <c r="H5">
        <v>1</v>
      </c>
      <c r="I5" t="s">
        <v>197</v>
      </c>
      <c r="J5" t="s">
        <v>3</v>
      </c>
      <c r="K5" t="s">
        <v>198</v>
      </c>
      <c r="L5">
        <v>1191</v>
      </c>
      <c r="N5">
        <v>1013</v>
      </c>
      <c r="O5" t="s">
        <v>199</v>
      </c>
      <c r="P5" t="s">
        <v>199</v>
      </c>
      <c r="Q5">
        <v>1</v>
      </c>
      <c r="W5">
        <v>0</v>
      </c>
      <c r="X5">
        <v>1014935341</v>
      </c>
      <c r="Y5">
        <f>(AT5*ROUND(0.85,7))</f>
        <v>14.347999999999999</v>
      </c>
      <c r="AA5">
        <v>0</v>
      </c>
      <c r="AB5">
        <v>0</v>
      </c>
      <c r="AC5">
        <v>0</v>
      </c>
      <c r="AD5">
        <v>438.06</v>
      </c>
      <c r="AE5">
        <v>0</v>
      </c>
      <c r="AF5">
        <v>0</v>
      </c>
      <c r="AG5">
        <v>0</v>
      </c>
      <c r="AH5">
        <v>438.06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16.88</v>
      </c>
      <c r="AU5" t="s">
        <v>23</v>
      </c>
      <c r="AV5">
        <v>1</v>
      </c>
      <c r="AW5">
        <v>2</v>
      </c>
      <c r="AX5">
        <v>356160827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7394.4528</v>
      </c>
      <c r="BN5">
        <v>16.88</v>
      </c>
      <c r="BO5">
        <v>0</v>
      </c>
      <c r="BP5">
        <v>1</v>
      </c>
      <c r="BQ5">
        <v>0</v>
      </c>
      <c r="BR5">
        <v>0</v>
      </c>
      <c r="BS5">
        <v>0</v>
      </c>
      <c r="BT5">
        <v>6285.2848799999992</v>
      </c>
      <c r="BU5">
        <v>14.347999999999999</v>
      </c>
      <c r="BV5">
        <v>0</v>
      </c>
      <c r="BW5">
        <v>1</v>
      </c>
      <c r="CU5">
        <f>ROUND(AT5*Source!I67*AH5*AL5,2)</f>
        <v>73.94</v>
      </c>
      <c r="CV5">
        <f>ROUND(Y5*Source!I67,7)</f>
        <v>0.14348</v>
      </c>
      <c r="CW5">
        <v>0</v>
      </c>
      <c r="CX5">
        <f>ROUND(Y5*Source!I67,7)</f>
        <v>0.14348</v>
      </c>
      <c r="CY5">
        <f>AD5</f>
        <v>438.06</v>
      </c>
      <c r="CZ5">
        <f>AH5</f>
        <v>438.06</v>
      </c>
      <c r="DA5">
        <f>AL5</f>
        <v>1</v>
      </c>
      <c r="DB5">
        <f>ROUND((ROUND(AT5*CZ5,2)*ROUND(0.85,7)),6)</f>
        <v>6285.2825000000003</v>
      </c>
      <c r="DC5">
        <f>ROUND((ROUND(AT5*AG5,2)*ROUND(0.85,7)),6)</f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 t="shared" si="1"/>
        <v>0</v>
      </c>
      <c r="DI5">
        <f t="shared" si="2"/>
        <v>62.85</v>
      </c>
      <c r="DJ5">
        <f>DI5</f>
        <v>62.85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ROW(Source!A67)</f>
        <v>67</v>
      </c>
      <c r="B6">
        <v>349222798</v>
      </c>
      <c r="C6">
        <v>349217625</v>
      </c>
      <c r="D6">
        <v>342640393</v>
      </c>
      <c r="E6">
        <v>113</v>
      </c>
      <c r="F6">
        <v>1</v>
      </c>
      <c r="G6">
        <v>1</v>
      </c>
      <c r="H6">
        <v>1</v>
      </c>
      <c r="I6" t="s">
        <v>200</v>
      </c>
      <c r="J6" t="s">
        <v>3</v>
      </c>
      <c r="K6" t="s">
        <v>201</v>
      </c>
      <c r="L6">
        <v>1191</v>
      </c>
      <c r="N6">
        <v>1013</v>
      </c>
      <c r="O6" t="s">
        <v>199</v>
      </c>
      <c r="P6" t="s">
        <v>199</v>
      </c>
      <c r="Q6">
        <v>1</v>
      </c>
      <c r="W6">
        <v>0</v>
      </c>
      <c r="X6">
        <v>-1417349443</v>
      </c>
      <c r="Y6">
        <f>(AT6*ROUND(0.85,7))</f>
        <v>8.5000000000000006E-2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0.1</v>
      </c>
      <c r="AU6" t="s">
        <v>23</v>
      </c>
      <c r="AV6">
        <v>2</v>
      </c>
      <c r="AW6">
        <v>2</v>
      </c>
      <c r="AX6">
        <v>356160828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ROUND(Y6*Source!I67,7)</f>
        <v>8.4999999999999995E-4</v>
      </c>
      <c r="CY6">
        <f>AD6</f>
        <v>0</v>
      </c>
      <c r="CZ6">
        <f>AH6</f>
        <v>0</v>
      </c>
      <c r="DA6">
        <f>AL6</f>
        <v>1</v>
      </c>
      <c r="DB6">
        <f>ROUND((ROUND(AT6*CZ6,2)*ROUND(0.85,7)),6)</f>
        <v>0</v>
      </c>
      <c r="DC6">
        <f>ROUND((ROUND(AT6*AG6,2)*ROUND(0.85,7)),6)</f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ROW(Source!A67)</f>
        <v>67</v>
      </c>
      <c r="B7">
        <v>349222798</v>
      </c>
      <c r="C7">
        <v>349217625</v>
      </c>
      <c r="D7">
        <v>342765643</v>
      </c>
      <c r="E7">
        <v>1</v>
      </c>
      <c r="F7">
        <v>1</v>
      </c>
      <c r="G7">
        <v>1</v>
      </c>
      <c r="H7">
        <v>2</v>
      </c>
      <c r="I7" t="s">
        <v>202</v>
      </c>
      <c r="J7" t="s">
        <v>203</v>
      </c>
      <c r="K7" t="s">
        <v>204</v>
      </c>
      <c r="L7">
        <v>1368</v>
      </c>
      <c r="N7">
        <v>1011</v>
      </c>
      <c r="O7" t="s">
        <v>205</v>
      </c>
      <c r="P7" t="s">
        <v>205</v>
      </c>
      <c r="Q7">
        <v>1</v>
      </c>
      <c r="W7">
        <v>0</v>
      </c>
      <c r="X7">
        <v>1503848564</v>
      </c>
      <c r="Y7">
        <f>(AT7*ROUND(0.85,7))</f>
        <v>8.5000000000000006E-2</v>
      </c>
      <c r="AA7">
        <v>0</v>
      </c>
      <c r="AB7">
        <v>583.05999999999995</v>
      </c>
      <c r="AC7">
        <v>497.46</v>
      </c>
      <c r="AD7">
        <v>0</v>
      </c>
      <c r="AE7">
        <v>0</v>
      </c>
      <c r="AF7">
        <v>477.92</v>
      </c>
      <c r="AG7">
        <v>497.46</v>
      </c>
      <c r="AH7">
        <v>0</v>
      </c>
      <c r="AI7">
        <v>1</v>
      </c>
      <c r="AJ7">
        <v>1.22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</v>
      </c>
      <c r="AU7" t="s">
        <v>23</v>
      </c>
      <c r="AV7">
        <v>1</v>
      </c>
      <c r="AW7">
        <v>2</v>
      </c>
      <c r="AX7">
        <v>356160829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47.792000000000002</v>
      </c>
      <c r="BL7">
        <v>49.746000000000002</v>
      </c>
      <c r="BM7">
        <v>0</v>
      </c>
      <c r="BN7">
        <v>0</v>
      </c>
      <c r="BO7">
        <v>0.1</v>
      </c>
      <c r="BP7">
        <v>1</v>
      </c>
      <c r="BQ7">
        <v>0</v>
      </c>
      <c r="BR7">
        <v>40.623200000000004</v>
      </c>
      <c r="BS7">
        <v>42.284100000000002</v>
      </c>
      <c r="BT7">
        <v>0</v>
      </c>
      <c r="BU7">
        <v>0</v>
      </c>
      <c r="BV7">
        <v>8.5000000000000006E-2</v>
      </c>
      <c r="BW7">
        <v>1</v>
      </c>
      <c r="CV7">
        <v>0</v>
      </c>
      <c r="CW7">
        <f>ROUND(Y7*Source!I67*DO7,7)</f>
        <v>8.4999999999999995E-4</v>
      </c>
      <c r="CX7">
        <f>ROUND(Y7*Source!I67,7)</f>
        <v>8.4999999999999995E-4</v>
      </c>
      <c r="CY7">
        <f>AB7</f>
        <v>583.05999999999995</v>
      </c>
      <c r="CZ7">
        <f>AF7</f>
        <v>477.92</v>
      </c>
      <c r="DA7">
        <f>AJ7</f>
        <v>1.22</v>
      </c>
      <c r="DB7">
        <f>ROUND((ROUND(AT7*CZ7,2)*ROUND(0.85,7)),6)</f>
        <v>40.621499999999997</v>
      </c>
      <c r="DC7">
        <f>ROUND((ROUND(AT7*AG7,2)*ROUND(0.85,7)),6)</f>
        <v>42.287500000000001</v>
      </c>
      <c r="DD7" t="s">
        <v>3</v>
      </c>
      <c r="DE7" t="s">
        <v>3</v>
      </c>
      <c r="DF7">
        <f t="shared" si="0"/>
        <v>0</v>
      </c>
      <c r="DG7">
        <f>ROUND(ROUND(AF7*AJ7,2)*CX7,2)</f>
        <v>0.5</v>
      </c>
      <c r="DH7">
        <f t="shared" si="1"/>
        <v>0.42</v>
      </c>
      <c r="DI7">
        <f t="shared" si="2"/>
        <v>0</v>
      </c>
      <c r="DJ7">
        <f>DG7+DH7</f>
        <v>0.91999999999999993</v>
      </c>
      <c r="DK7">
        <v>0</v>
      </c>
      <c r="DL7" t="s">
        <v>206</v>
      </c>
      <c r="DM7">
        <v>4</v>
      </c>
      <c r="DN7" t="s">
        <v>199</v>
      </c>
      <c r="DO7">
        <v>1</v>
      </c>
    </row>
    <row r="8" spans="1:119" x14ac:dyDescent="0.2">
      <c r="A8">
        <f>ROW(Source!A67)</f>
        <v>67</v>
      </c>
      <c r="B8">
        <v>349222798</v>
      </c>
      <c r="C8">
        <v>349217625</v>
      </c>
      <c r="D8">
        <v>342643871</v>
      </c>
      <c r="E8">
        <v>113</v>
      </c>
      <c r="F8">
        <v>1</v>
      </c>
      <c r="G8">
        <v>1</v>
      </c>
      <c r="H8">
        <v>3</v>
      </c>
      <c r="I8" t="s">
        <v>207</v>
      </c>
      <c r="J8" t="s">
        <v>3</v>
      </c>
      <c r="K8" t="s">
        <v>208</v>
      </c>
      <c r="L8">
        <v>1346</v>
      </c>
      <c r="N8">
        <v>1009</v>
      </c>
      <c r="O8" t="s">
        <v>32</v>
      </c>
      <c r="P8" t="s">
        <v>32</v>
      </c>
      <c r="Q8">
        <v>1</v>
      </c>
      <c r="W8">
        <v>0</v>
      </c>
      <c r="X8">
        <v>1855896701</v>
      </c>
      <c r="Y8">
        <f>(AT8*ROUND(0,7))</f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1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</v>
      </c>
      <c r="AU8" t="s">
        <v>22</v>
      </c>
      <c r="AV8">
        <v>0</v>
      </c>
      <c r="AW8">
        <v>2</v>
      </c>
      <c r="AX8">
        <v>356160830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ROUND(Y8*Source!I67,7)</f>
        <v>0</v>
      </c>
      <c r="CY8">
        <f>AA8</f>
        <v>0</v>
      </c>
      <c r="CZ8">
        <f>AE8</f>
        <v>0</v>
      </c>
      <c r="DA8">
        <f>AI8</f>
        <v>1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 t="shared" si="0"/>
        <v>0</v>
      </c>
      <c r="DG8">
        <f>ROUND(ROUND(AF8,2)*CX8,2)</f>
        <v>0</v>
      </c>
      <c r="DH8">
        <f t="shared" si="1"/>
        <v>0</v>
      </c>
      <c r="DI8">
        <f t="shared" si="2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ROW(Source!A104)</f>
        <v>104</v>
      </c>
      <c r="B9">
        <v>349222798</v>
      </c>
      <c r="C9">
        <v>355962135</v>
      </c>
      <c r="D9">
        <v>342640216</v>
      </c>
      <c r="E9">
        <v>113</v>
      </c>
      <c r="F9">
        <v>1</v>
      </c>
      <c r="G9">
        <v>1</v>
      </c>
      <c r="H9">
        <v>1</v>
      </c>
      <c r="I9" t="s">
        <v>209</v>
      </c>
      <c r="J9" t="s">
        <v>3</v>
      </c>
      <c r="K9" t="s">
        <v>210</v>
      </c>
      <c r="L9">
        <v>1191</v>
      </c>
      <c r="N9">
        <v>1013</v>
      </c>
      <c r="O9" t="s">
        <v>199</v>
      </c>
      <c r="P9" t="s">
        <v>199</v>
      </c>
      <c r="Q9">
        <v>1</v>
      </c>
      <c r="W9">
        <v>0</v>
      </c>
      <c r="X9">
        <v>44848675</v>
      </c>
      <c r="Y9">
        <f>(AT9*ROUND(0.925,7))</f>
        <v>9.3609999999999989</v>
      </c>
      <c r="AA9">
        <v>0</v>
      </c>
      <c r="AB9">
        <v>0</v>
      </c>
      <c r="AC9">
        <v>0</v>
      </c>
      <c r="AD9">
        <v>486.32</v>
      </c>
      <c r="AE9">
        <v>0</v>
      </c>
      <c r="AF9">
        <v>0</v>
      </c>
      <c r="AG9">
        <v>0</v>
      </c>
      <c r="AH9">
        <v>486.32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10.119999999999999</v>
      </c>
      <c r="AU9" t="s">
        <v>99</v>
      </c>
      <c r="AV9">
        <v>1</v>
      </c>
      <c r="AW9">
        <v>2</v>
      </c>
      <c r="AX9">
        <v>355965545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4921.5583999999999</v>
      </c>
      <c r="BN9">
        <v>10.119999999999999</v>
      </c>
      <c r="BO9">
        <v>0</v>
      </c>
      <c r="BP9">
        <v>1</v>
      </c>
      <c r="BQ9">
        <v>0</v>
      </c>
      <c r="BR9">
        <v>0</v>
      </c>
      <c r="BS9">
        <v>0</v>
      </c>
      <c r="BT9">
        <v>4552.4415199999994</v>
      </c>
      <c r="BU9">
        <v>9.3609999999999989</v>
      </c>
      <c r="BV9">
        <v>0</v>
      </c>
      <c r="BW9">
        <v>1</v>
      </c>
      <c r="CU9">
        <f>ROUND(AT9*Source!I104*AH9*AL9,2)</f>
        <v>4921.5600000000004</v>
      </c>
      <c r="CV9">
        <f>ROUND(Y9*Source!I104,7)</f>
        <v>9.3610000000000007</v>
      </c>
      <c r="CW9">
        <v>0</v>
      </c>
      <c r="CX9">
        <f>ROUND(Y9*Source!I104,7)</f>
        <v>9.3610000000000007</v>
      </c>
      <c r="CY9">
        <f>AD9</f>
        <v>486.32</v>
      </c>
      <c r="CZ9">
        <f>AH9</f>
        <v>486.32</v>
      </c>
      <c r="DA9">
        <f>AL9</f>
        <v>1</v>
      </c>
      <c r="DB9">
        <f>ROUND((ROUND(AT9*CZ9,2)*ROUND(0.925,7)),6)</f>
        <v>4552.4430000000002</v>
      </c>
      <c r="DC9">
        <f>ROUND((ROUND(AT9*AG9,2)*ROUND(0.925,7)),6)</f>
        <v>0</v>
      </c>
      <c r="DD9" t="s">
        <v>3</v>
      </c>
      <c r="DE9" t="s">
        <v>3</v>
      </c>
      <c r="DF9">
        <f t="shared" si="0"/>
        <v>0</v>
      </c>
      <c r="DG9">
        <f>ROUND(ROUND(AF9,2)*CX9,2)</f>
        <v>0</v>
      </c>
      <c r="DH9">
        <f t="shared" si="1"/>
        <v>0</v>
      </c>
      <c r="DI9">
        <f t="shared" si="2"/>
        <v>4552.4399999999996</v>
      </c>
      <c r="DJ9">
        <f>DI9</f>
        <v>4552.4399999999996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ROW(Source!A104)</f>
        <v>104</v>
      </c>
      <c r="B10">
        <v>349222798</v>
      </c>
      <c r="C10">
        <v>355962135</v>
      </c>
      <c r="D10">
        <v>342640393</v>
      </c>
      <c r="E10">
        <v>113</v>
      </c>
      <c r="F10">
        <v>1</v>
      </c>
      <c r="G10">
        <v>1</v>
      </c>
      <c r="H10">
        <v>1</v>
      </c>
      <c r="I10" t="s">
        <v>200</v>
      </c>
      <c r="J10" t="s">
        <v>3</v>
      </c>
      <c r="K10" t="s">
        <v>201</v>
      </c>
      <c r="L10">
        <v>1191</v>
      </c>
      <c r="N10">
        <v>1013</v>
      </c>
      <c r="O10" t="s">
        <v>199</v>
      </c>
      <c r="P10" t="s">
        <v>199</v>
      </c>
      <c r="Q10">
        <v>1</v>
      </c>
      <c r="W10">
        <v>0</v>
      </c>
      <c r="X10">
        <v>-1417349443</v>
      </c>
      <c r="Y10">
        <f>(AT10*ROUND(0.925,7))</f>
        <v>0.56425000000000003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0.61</v>
      </c>
      <c r="AU10" t="s">
        <v>99</v>
      </c>
      <c r="AV10">
        <v>2</v>
      </c>
      <c r="AW10">
        <v>2</v>
      </c>
      <c r="AX10">
        <v>355965546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ROUND(Y10*Source!I104,7)</f>
        <v>0.56425000000000003</v>
      </c>
      <c r="CY10">
        <f>AD10</f>
        <v>0</v>
      </c>
      <c r="CZ10">
        <f>AH10</f>
        <v>0</v>
      </c>
      <c r="DA10">
        <f>AL10</f>
        <v>1</v>
      </c>
      <c r="DB10">
        <f>ROUND((ROUND(AT10*CZ10,2)*ROUND(0.925,7)),6)</f>
        <v>0</v>
      </c>
      <c r="DC10">
        <f>ROUND((ROUND(AT10*AG10,2)*ROUND(0.925,7)),6)</f>
        <v>0</v>
      </c>
      <c r="DD10" t="s">
        <v>3</v>
      </c>
      <c r="DE10" t="s">
        <v>3</v>
      </c>
      <c r="DF10">
        <f t="shared" si="0"/>
        <v>0</v>
      </c>
      <c r="DG10">
        <f>ROUND(ROUND(AF10,2)*CX10,2)</f>
        <v>0</v>
      </c>
      <c r="DH10">
        <f t="shared" si="1"/>
        <v>0</v>
      </c>
      <c r="DI10">
        <f t="shared" si="2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ROW(Source!A104)</f>
        <v>104</v>
      </c>
      <c r="B11">
        <v>349222798</v>
      </c>
      <c r="C11">
        <v>355962135</v>
      </c>
      <c r="D11">
        <v>342764875</v>
      </c>
      <c r="E11">
        <v>1</v>
      </c>
      <c r="F11">
        <v>1</v>
      </c>
      <c r="G11">
        <v>1</v>
      </c>
      <c r="H11">
        <v>2</v>
      </c>
      <c r="I11" t="s">
        <v>211</v>
      </c>
      <c r="J11" t="s">
        <v>212</v>
      </c>
      <c r="K11" t="s">
        <v>213</v>
      </c>
      <c r="L11">
        <v>1368</v>
      </c>
      <c r="N11">
        <v>1011</v>
      </c>
      <c r="O11" t="s">
        <v>205</v>
      </c>
      <c r="P11" t="s">
        <v>205</v>
      </c>
      <c r="Q11">
        <v>1</v>
      </c>
      <c r="W11">
        <v>0</v>
      </c>
      <c r="X11">
        <v>2016349773</v>
      </c>
      <c r="Y11">
        <f>(AT11*ROUND(0.925,7))</f>
        <v>0.64749999999999996</v>
      </c>
      <c r="AA11">
        <v>0</v>
      </c>
      <c r="AB11">
        <v>15.8</v>
      </c>
      <c r="AC11">
        <v>0</v>
      </c>
      <c r="AD11">
        <v>0</v>
      </c>
      <c r="AE11">
        <v>0</v>
      </c>
      <c r="AF11">
        <v>11.45</v>
      </c>
      <c r="AG11">
        <v>0</v>
      </c>
      <c r="AH11">
        <v>0</v>
      </c>
      <c r="AI11">
        <v>1</v>
      </c>
      <c r="AJ11">
        <v>1.38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0.7</v>
      </c>
      <c r="AU11" t="s">
        <v>99</v>
      </c>
      <c r="AV11">
        <v>1</v>
      </c>
      <c r="AW11">
        <v>2</v>
      </c>
      <c r="AX11">
        <v>355965547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8.0149999999999988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7.4138749999999991</v>
      </c>
      <c r="BS11">
        <v>0</v>
      </c>
      <c r="BT11">
        <v>0</v>
      </c>
      <c r="BU11">
        <v>0</v>
      </c>
      <c r="BV11">
        <v>0</v>
      </c>
      <c r="BW11">
        <v>1</v>
      </c>
      <c r="CV11">
        <v>0</v>
      </c>
      <c r="CW11">
        <f>ROUND(Y11*Source!I104*DO11,7)</f>
        <v>0</v>
      </c>
      <c r="CX11">
        <f>ROUND(Y11*Source!I104,7)</f>
        <v>0.64749999999999996</v>
      </c>
      <c r="CY11">
        <f>AB11</f>
        <v>15.8</v>
      </c>
      <c r="CZ11">
        <f>AF11</f>
        <v>11.45</v>
      </c>
      <c r="DA11">
        <f>AJ11</f>
        <v>1.38</v>
      </c>
      <c r="DB11">
        <f>ROUND((ROUND(AT11*CZ11,2)*ROUND(0.925,7)),6)</f>
        <v>7.4184999999999999</v>
      </c>
      <c r="DC11">
        <f>ROUND((ROUND(AT11*AG11,2)*ROUND(0.925,7)),6)</f>
        <v>0</v>
      </c>
      <c r="DD11" t="s">
        <v>3</v>
      </c>
      <c r="DE11" t="s">
        <v>3</v>
      </c>
      <c r="DF11">
        <f t="shared" si="0"/>
        <v>0</v>
      </c>
      <c r="DG11">
        <f>ROUND(ROUND(AF11*AJ11,2)*CX11,2)</f>
        <v>10.23</v>
      </c>
      <c r="DH11">
        <f t="shared" si="1"/>
        <v>0</v>
      </c>
      <c r="DI11">
        <f t="shared" si="2"/>
        <v>0</v>
      </c>
      <c r="DJ11">
        <f>DG11+DH11</f>
        <v>10.23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ROW(Source!A104)</f>
        <v>104</v>
      </c>
      <c r="B12">
        <v>349222798</v>
      </c>
      <c r="C12">
        <v>355962135</v>
      </c>
      <c r="D12">
        <v>342765643</v>
      </c>
      <c r="E12">
        <v>1</v>
      </c>
      <c r="F12">
        <v>1</v>
      </c>
      <c r="G12">
        <v>1</v>
      </c>
      <c r="H12">
        <v>2</v>
      </c>
      <c r="I12" t="s">
        <v>202</v>
      </c>
      <c r="J12" t="s">
        <v>203</v>
      </c>
      <c r="K12" t="s">
        <v>204</v>
      </c>
      <c r="L12">
        <v>1368</v>
      </c>
      <c r="N12">
        <v>1011</v>
      </c>
      <c r="O12" t="s">
        <v>205</v>
      </c>
      <c r="P12" t="s">
        <v>205</v>
      </c>
      <c r="Q12">
        <v>1</v>
      </c>
      <c r="W12">
        <v>0</v>
      </c>
      <c r="X12">
        <v>1503848564</v>
      </c>
      <c r="Y12">
        <f>(AT12*ROUND(0.925,7))</f>
        <v>0.56425000000000003</v>
      </c>
      <c r="AA12">
        <v>0</v>
      </c>
      <c r="AB12">
        <v>583.05999999999995</v>
      </c>
      <c r="AC12">
        <v>497.46</v>
      </c>
      <c r="AD12">
        <v>0</v>
      </c>
      <c r="AE12">
        <v>0</v>
      </c>
      <c r="AF12">
        <v>477.92</v>
      </c>
      <c r="AG12">
        <v>497.46</v>
      </c>
      <c r="AH12">
        <v>0</v>
      </c>
      <c r="AI12">
        <v>1</v>
      </c>
      <c r="AJ12">
        <v>1.22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0.61</v>
      </c>
      <c r="AU12" t="s">
        <v>99</v>
      </c>
      <c r="AV12">
        <v>1</v>
      </c>
      <c r="AW12">
        <v>2</v>
      </c>
      <c r="AX12">
        <v>355965548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291.53120000000001</v>
      </c>
      <c r="BL12">
        <v>303.45060000000001</v>
      </c>
      <c r="BM12">
        <v>0</v>
      </c>
      <c r="BN12">
        <v>0</v>
      </c>
      <c r="BO12">
        <v>0.61</v>
      </c>
      <c r="BP12">
        <v>1</v>
      </c>
      <c r="BQ12">
        <v>0</v>
      </c>
      <c r="BR12">
        <v>269.66636</v>
      </c>
      <c r="BS12">
        <v>280.69180499999999</v>
      </c>
      <c r="BT12">
        <v>0</v>
      </c>
      <c r="BU12">
        <v>0</v>
      </c>
      <c r="BV12">
        <v>0.56425000000000003</v>
      </c>
      <c r="BW12">
        <v>1</v>
      </c>
      <c r="CV12">
        <v>0</v>
      </c>
      <c r="CW12">
        <f>ROUND(Y12*Source!I104*DO12,7)</f>
        <v>0.56425000000000003</v>
      </c>
      <c r="CX12">
        <f>ROUND(Y12*Source!I104,7)</f>
        <v>0.56425000000000003</v>
      </c>
      <c r="CY12">
        <f>AB12</f>
        <v>583.05999999999995</v>
      </c>
      <c r="CZ12">
        <f>AF12</f>
        <v>477.92</v>
      </c>
      <c r="DA12">
        <f>AJ12</f>
        <v>1.22</v>
      </c>
      <c r="DB12">
        <f>ROUND((ROUND(AT12*CZ12,2)*ROUND(0.925,7)),6)</f>
        <v>269.66525000000001</v>
      </c>
      <c r="DC12">
        <f>ROUND((ROUND(AT12*AG12,2)*ROUND(0.925,7)),6)</f>
        <v>280.69125000000003</v>
      </c>
      <c r="DD12" t="s">
        <v>3</v>
      </c>
      <c r="DE12" t="s">
        <v>3</v>
      </c>
      <c r="DF12">
        <f t="shared" si="0"/>
        <v>0</v>
      </c>
      <c r="DG12">
        <f>ROUND(ROUND(AF12*AJ12,2)*CX12,2)</f>
        <v>328.99</v>
      </c>
      <c r="DH12">
        <f t="shared" si="1"/>
        <v>280.69</v>
      </c>
      <c r="DI12">
        <f t="shared" si="2"/>
        <v>0</v>
      </c>
      <c r="DJ12">
        <f>DG12+DH12</f>
        <v>609.68000000000006</v>
      </c>
      <c r="DK12">
        <v>0</v>
      </c>
      <c r="DL12" t="s">
        <v>206</v>
      </c>
      <c r="DM12">
        <v>4</v>
      </c>
      <c r="DN12" t="s">
        <v>199</v>
      </c>
      <c r="DO12">
        <v>1</v>
      </c>
    </row>
    <row r="13" spans="1:119" x14ac:dyDescent="0.2">
      <c r="A13">
        <f>ROW(Source!A104)</f>
        <v>104</v>
      </c>
      <c r="B13">
        <v>349222798</v>
      </c>
      <c r="C13">
        <v>355962135</v>
      </c>
      <c r="D13">
        <v>342719390</v>
      </c>
      <c r="E13">
        <v>1</v>
      </c>
      <c r="F13">
        <v>1</v>
      </c>
      <c r="G13">
        <v>1</v>
      </c>
      <c r="H13">
        <v>3</v>
      </c>
      <c r="I13" t="s">
        <v>214</v>
      </c>
      <c r="J13" t="s">
        <v>215</v>
      </c>
      <c r="K13" t="s">
        <v>216</v>
      </c>
      <c r="L13">
        <v>1339</v>
      </c>
      <c r="N13">
        <v>1007</v>
      </c>
      <c r="O13" t="s">
        <v>97</v>
      </c>
      <c r="P13" t="s">
        <v>97</v>
      </c>
      <c r="Q13">
        <v>1</v>
      </c>
      <c r="W13">
        <v>0</v>
      </c>
      <c r="X13">
        <v>1069102517</v>
      </c>
      <c r="Y13">
        <f>(AT13*ROUND(0,7))</f>
        <v>0</v>
      </c>
      <c r="AA13">
        <v>4909.55</v>
      </c>
      <c r="AB13">
        <v>0</v>
      </c>
      <c r="AC13">
        <v>0</v>
      </c>
      <c r="AD13">
        <v>0</v>
      </c>
      <c r="AE13">
        <v>4909.55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0.05</v>
      </c>
      <c r="AU13" t="s">
        <v>22</v>
      </c>
      <c r="AV13">
        <v>0</v>
      </c>
      <c r="AW13">
        <v>2</v>
      </c>
      <c r="AX13">
        <v>355965549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245.47750000000002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ROUND(Y13*Source!I104,7)</f>
        <v>0</v>
      </c>
      <c r="CY13">
        <f>AA13</f>
        <v>4909.55</v>
      </c>
      <c r="CZ13">
        <f>AE13</f>
        <v>4909.55</v>
      </c>
      <c r="DA13">
        <f>AI13</f>
        <v>1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 t="shared" si="0"/>
        <v>0</v>
      </c>
      <c r="DG13">
        <f>ROUND(ROUND(AF13,2)*CX13,2)</f>
        <v>0</v>
      </c>
      <c r="DH13">
        <f t="shared" si="1"/>
        <v>0</v>
      </c>
      <c r="DI13">
        <f t="shared" si="2"/>
        <v>0</v>
      </c>
      <c r="DJ13">
        <f>DF13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ROW(Source!A104)</f>
        <v>104</v>
      </c>
      <c r="B14">
        <v>349222798</v>
      </c>
      <c r="C14">
        <v>355962135</v>
      </c>
      <c r="D14">
        <v>342643693</v>
      </c>
      <c r="E14">
        <v>113</v>
      </c>
      <c r="F14">
        <v>1</v>
      </c>
      <c r="G14">
        <v>1</v>
      </c>
      <c r="H14">
        <v>3</v>
      </c>
      <c r="I14" t="s">
        <v>217</v>
      </c>
      <c r="J14" t="s">
        <v>3</v>
      </c>
      <c r="K14" t="s">
        <v>218</v>
      </c>
      <c r="L14">
        <v>1339</v>
      </c>
      <c r="N14">
        <v>1007</v>
      </c>
      <c r="O14" t="s">
        <v>97</v>
      </c>
      <c r="P14" t="s">
        <v>97</v>
      </c>
      <c r="Q14">
        <v>1</v>
      </c>
      <c r="W14">
        <v>0</v>
      </c>
      <c r="X14">
        <v>-44135253</v>
      </c>
      <c r="Y14">
        <f>(AT14*ROUND(0,7))</f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0.97</v>
      </c>
      <c r="AU14" t="s">
        <v>22</v>
      </c>
      <c r="AV14">
        <v>0</v>
      </c>
      <c r="AW14">
        <v>2</v>
      </c>
      <c r="AX14">
        <v>355965550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ROUND(Y14*Source!I104,7)</f>
        <v>0</v>
      </c>
      <c r="CY14">
        <f>AA14</f>
        <v>0</v>
      </c>
      <c r="CZ14">
        <f>AE14</f>
        <v>0</v>
      </c>
      <c r="DA14">
        <f>AI14</f>
        <v>1</v>
      </c>
      <c r="DB14">
        <f>ROUND((ROUND(AT14*CZ14,2)*ROUND(0,7)),6)</f>
        <v>0</v>
      </c>
      <c r="DC14">
        <f>ROUND((ROUND(AT14*AG14,2)*ROUND(0,7)),6)</f>
        <v>0</v>
      </c>
      <c r="DD14" t="s">
        <v>3</v>
      </c>
      <c r="DE14" t="s">
        <v>3</v>
      </c>
      <c r="DF14">
        <f t="shared" si="0"/>
        <v>0</v>
      </c>
      <c r="DG14">
        <f>ROUND(ROUND(AF14,2)*CX14,2)</f>
        <v>0</v>
      </c>
      <c r="DH14">
        <f t="shared" si="1"/>
        <v>0</v>
      </c>
      <c r="DI14">
        <f t="shared" si="2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356160822</v>
      </c>
      <c r="C1">
        <v>349217607</v>
      </c>
      <c r="D1">
        <v>342640193</v>
      </c>
      <c r="E1">
        <v>113</v>
      </c>
      <c r="F1">
        <v>1</v>
      </c>
      <c r="G1">
        <v>1</v>
      </c>
      <c r="H1">
        <v>1</v>
      </c>
      <c r="I1" t="s">
        <v>197</v>
      </c>
      <c r="J1" t="s">
        <v>3</v>
      </c>
      <c r="K1" t="s">
        <v>198</v>
      </c>
      <c r="L1">
        <v>1191</v>
      </c>
      <c r="N1">
        <v>1013</v>
      </c>
      <c r="O1" t="s">
        <v>199</v>
      </c>
      <c r="P1" t="s">
        <v>199</v>
      </c>
      <c r="Q1">
        <v>1</v>
      </c>
      <c r="X1">
        <v>16.88</v>
      </c>
      <c r="Y1">
        <v>0</v>
      </c>
      <c r="Z1">
        <v>0</v>
      </c>
      <c r="AA1">
        <v>0</v>
      </c>
      <c r="AB1">
        <v>438.06</v>
      </c>
      <c r="AC1">
        <v>0</v>
      </c>
      <c r="AD1">
        <v>1</v>
      </c>
      <c r="AE1">
        <v>1</v>
      </c>
      <c r="AF1" t="s">
        <v>23</v>
      </c>
      <c r="AG1">
        <v>14.347999999999999</v>
      </c>
      <c r="AH1">
        <v>2</v>
      </c>
      <c r="AI1">
        <v>356160822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356160823</v>
      </c>
      <c r="C2">
        <v>349217607</v>
      </c>
      <c r="D2">
        <v>342640393</v>
      </c>
      <c r="E2">
        <v>113</v>
      </c>
      <c r="F2">
        <v>1</v>
      </c>
      <c r="G2">
        <v>1</v>
      </c>
      <c r="H2">
        <v>1</v>
      </c>
      <c r="I2" t="s">
        <v>200</v>
      </c>
      <c r="J2" t="s">
        <v>3</v>
      </c>
      <c r="K2" t="s">
        <v>201</v>
      </c>
      <c r="L2">
        <v>1191</v>
      </c>
      <c r="N2">
        <v>1013</v>
      </c>
      <c r="O2" t="s">
        <v>199</v>
      </c>
      <c r="P2" t="s">
        <v>199</v>
      </c>
      <c r="Q2">
        <v>1</v>
      </c>
      <c r="X2">
        <v>0.1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23</v>
      </c>
      <c r="AG2">
        <v>8.5000000000000006E-2</v>
      </c>
      <c r="AH2">
        <v>2</v>
      </c>
      <c r="AI2">
        <v>356160823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356160824</v>
      </c>
      <c r="C3">
        <v>349217607</v>
      </c>
      <c r="D3">
        <v>342765643</v>
      </c>
      <c r="E3">
        <v>1</v>
      </c>
      <c r="F3">
        <v>1</v>
      </c>
      <c r="G3">
        <v>1</v>
      </c>
      <c r="H3">
        <v>2</v>
      </c>
      <c r="I3" t="s">
        <v>202</v>
      </c>
      <c r="J3" t="s">
        <v>203</v>
      </c>
      <c r="K3" t="s">
        <v>204</v>
      </c>
      <c r="L3">
        <v>1368</v>
      </c>
      <c r="N3">
        <v>1011</v>
      </c>
      <c r="O3" t="s">
        <v>205</v>
      </c>
      <c r="P3" t="s">
        <v>205</v>
      </c>
      <c r="Q3">
        <v>1</v>
      </c>
      <c r="X3">
        <v>0.1</v>
      </c>
      <c r="Y3">
        <v>0</v>
      </c>
      <c r="Z3">
        <v>477.92</v>
      </c>
      <c r="AA3">
        <v>497.46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8.5000000000000006E-2</v>
      </c>
      <c r="AH3">
        <v>2</v>
      </c>
      <c r="AI3">
        <v>356160824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356160825</v>
      </c>
      <c r="C4">
        <v>349217607</v>
      </c>
      <c r="D4">
        <v>342643871</v>
      </c>
      <c r="E4">
        <v>113</v>
      </c>
      <c r="F4">
        <v>1</v>
      </c>
      <c r="G4">
        <v>1</v>
      </c>
      <c r="H4">
        <v>3</v>
      </c>
      <c r="I4" t="s">
        <v>207</v>
      </c>
      <c r="J4" t="s">
        <v>3</v>
      </c>
      <c r="K4" t="s">
        <v>208</v>
      </c>
      <c r="L4">
        <v>1346</v>
      </c>
      <c r="N4">
        <v>1009</v>
      </c>
      <c r="O4" t="s">
        <v>32</v>
      </c>
      <c r="P4" t="s">
        <v>32</v>
      </c>
      <c r="Q4">
        <v>1</v>
      </c>
      <c r="X4">
        <v>0</v>
      </c>
      <c r="Y4">
        <v>0</v>
      </c>
      <c r="Z4">
        <v>0</v>
      </c>
      <c r="AA4">
        <v>0</v>
      </c>
      <c r="AB4">
        <v>0</v>
      </c>
      <c r="AC4">
        <v>1</v>
      </c>
      <c r="AD4">
        <v>0</v>
      </c>
      <c r="AE4">
        <v>0</v>
      </c>
      <c r="AF4" t="s">
        <v>22</v>
      </c>
      <c r="AG4">
        <v>0</v>
      </c>
      <c r="AH4">
        <v>2</v>
      </c>
      <c r="AI4">
        <v>356160825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ROW(Source!A67)</f>
        <v>67</v>
      </c>
      <c r="B5">
        <v>356160827</v>
      </c>
      <c r="C5">
        <v>349217625</v>
      </c>
      <c r="D5">
        <v>342640193</v>
      </c>
      <c r="E5">
        <v>113</v>
      </c>
      <c r="F5">
        <v>1</v>
      </c>
      <c r="G5">
        <v>1</v>
      </c>
      <c r="H5">
        <v>1</v>
      </c>
      <c r="I5" t="s">
        <v>197</v>
      </c>
      <c r="J5" t="s">
        <v>3</v>
      </c>
      <c r="K5" t="s">
        <v>198</v>
      </c>
      <c r="L5">
        <v>1191</v>
      </c>
      <c r="N5">
        <v>1013</v>
      </c>
      <c r="O5" t="s">
        <v>199</v>
      </c>
      <c r="P5" t="s">
        <v>199</v>
      </c>
      <c r="Q5">
        <v>1</v>
      </c>
      <c r="X5">
        <v>16.88</v>
      </c>
      <c r="Y5">
        <v>0</v>
      </c>
      <c r="Z5">
        <v>0</v>
      </c>
      <c r="AA5">
        <v>0</v>
      </c>
      <c r="AB5">
        <v>438.06</v>
      </c>
      <c r="AC5">
        <v>0</v>
      </c>
      <c r="AD5">
        <v>1</v>
      </c>
      <c r="AE5">
        <v>1</v>
      </c>
      <c r="AF5" t="s">
        <v>23</v>
      </c>
      <c r="AG5">
        <v>14.347999999999999</v>
      </c>
      <c r="AH5">
        <v>2</v>
      </c>
      <c r="AI5">
        <v>356160827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ROW(Source!A67)</f>
        <v>67</v>
      </c>
      <c r="B6">
        <v>356160828</v>
      </c>
      <c r="C6">
        <v>349217625</v>
      </c>
      <c r="D6">
        <v>342640393</v>
      </c>
      <c r="E6">
        <v>113</v>
      </c>
      <c r="F6">
        <v>1</v>
      </c>
      <c r="G6">
        <v>1</v>
      </c>
      <c r="H6">
        <v>1</v>
      </c>
      <c r="I6" t="s">
        <v>200</v>
      </c>
      <c r="J6" t="s">
        <v>3</v>
      </c>
      <c r="K6" t="s">
        <v>201</v>
      </c>
      <c r="L6">
        <v>1191</v>
      </c>
      <c r="N6">
        <v>1013</v>
      </c>
      <c r="O6" t="s">
        <v>199</v>
      </c>
      <c r="P6" t="s">
        <v>199</v>
      </c>
      <c r="Q6">
        <v>1</v>
      </c>
      <c r="X6">
        <v>0.1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23</v>
      </c>
      <c r="AG6">
        <v>8.5000000000000006E-2</v>
      </c>
      <c r="AH6">
        <v>2</v>
      </c>
      <c r="AI6">
        <v>356160828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ROW(Source!A67)</f>
        <v>67</v>
      </c>
      <c r="B7">
        <v>356160829</v>
      </c>
      <c r="C7">
        <v>349217625</v>
      </c>
      <c r="D7">
        <v>342765643</v>
      </c>
      <c r="E7">
        <v>1</v>
      </c>
      <c r="F7">
        <v>1</v>
      </c>
      <c r="G7">
        <v>1</v>
      </c>
      <c r="H7">
        <v>2</v>
      </c>
      <c r="I7" t="s">
        <v>202</v>
      </c>
      <c r="J7" t="s">
        <v>203</v>
      </c>
      <c r="K7" t="s">
        <v>204</v>
      </c>
      <c r="L7">
        <v>1368</v>
      </c>
      <c r="N7">
        <v>1011</v>
      </c>
      <c r="O7" t="s">
        <v>205</v>
      </c>
      <c r="P7" t="s">
        <v>205</v>
      </c>
      <c r="Q7">
        <v>1</v>
      </c>
      <c r="X7">
        <v>0.1</v>
      </c>
      <c r="Y7">
        <v>0</v>
      </c>
      <c r="Z7">
        <v>477.92</v>
      </c>
      <c r="AA7">
        <v>497.46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8.5000000000000006E-2</v>
      </c>
      <c r="AH7">
        <v>2</v>
      </c>
      <c r="AI7">
        <v>356160829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ROW(Source!A67)</f>
        <v>67</v>
      </c>
      <c r="B8">
        <v>356160830</v>
      </c>
      <c r="C8">
        <v>349217625</v>
      </c>
      <c r="D8">
        <v>342643871</v>
      </c>
      <c r="E8">
        <v>113</v>
      </c>
      <c r="F8">
        <v>1</v>
      </c>
      <c r="G8">
        <v>1</v>
      </c>
      <c r="H8">
        <v>3</v>
      </c>
      <c r="I8" t="s">
        <v>207</v>
      </c>
      <c r="J8" t="s">
        <v>3</v>
      </c>
      <c r="K8" t="s">
        <v>208</v>
      </c>
      <c r="L8">
        <v>1346</v>
      </c>
      <c r="N8">
        <v>1009</v>
      </c>
      <c r="O8" t="s">
        <v>32</v>
      </c>
      <c r="P8" t="s">
        <v>32</v>
      </c>
      <c r="Q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22</v>
      </c>
      <c r="AG8">
        <v>0</v>
      </c>
      <c r="AH8">
        <v>2</v>
      </c>
      <c r="AI8">
        <v>356160830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ROW(Source!A104)</f>
        <v>104</v>
      </c>
      <c r="B9">
        <v>355965545</v>
      </c>
      <c r="C9">
        <v>355962135</v>
      </c>
      <c r="D9">
        <v>342640216</v>
      </c>
      <c r="E9">
        <v>113</v>
      </c>
      <c r="F9">
        <v>1</v>
      </c>
      <c r="G9">
        <v>1</v>
      </c>
      <c r="H9">
        <v>1</v>
      </c>
      <c r="I9" t="s">
        <v>209</v>
      </c>
      <c r="J9" t="s">
        <v>3</v>
      </c>
      <c r="K9" t="s">
        <v>210</v>
      </c>
      <c r="L9">
        <v>1191</v>
      </c>
      <c r="N9">
        <v>1013</v>
      </c>
      <c r="O9" t="s">
        <v>199</v>
      </c>
      <c r="P9" t="s">
        <v>199</v>
      </c>
      <c r="Q9">
        <v>1</v>
      </c>
      <c r="X9">
        <v>10.119999999999999</v>
      </c>
      <c r="Y9">
        <v>0</v>
      </c>
      <c r="Z9">
        <v>0</v>
      </c>
      <c r="AA9">
        <v>0</v>
      </c>
      <c r="AB9">
        <v>486.32</v>
      </c>
      <c r="AC9">
        <v>0</v>
      </c>
      <c r="AD9">
        <v>1</v>
      </c>
      <c r="AE9">
        <v>1</v>
      </c>
      <c r="AF9" t="s">
        <v>99</v>
      </c>
      <c r="AG9">
        <v>9.3609999999999989</v>
      </c>
      <c r="AH9">
        <v>2</v>
      </c>
      <c r="AI9">
        <v>355965545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ROW(Source!A104)</f>
        <v>104</v>
      </c>
      <c r="B10">
        <v>355965546</v>
      </c>
      <c r="C10">
        <v>355962135</v>
      </c>
      <c r="D10">
        <v>342640393</v>
      </c>
      <c r="E10">
        <v>113</v>
      </c>
      <c r="F10">
        <v>1</v>
      </c>
      <c r="G10">
        <v>1</v>
      </c>
      <c r="H10">
        <v>1</v>
      </c>
      <c r="I10" t="s">
        <v>200</v>
      </c>
      <c r="J10" t="s">
        <v>3</v>
      </c>
      <c r="K10" t="s">
        <v>201</v>
      </c>
      <c r="L10">
        <v>1191</v>
      </c>
      <c r="N10">
        <v>1013</v>
      </c>
      <c r="O10" t="s">
        <v>199</v>
      </c>
      <c r="P10" t="s">
        <v>199</v>
      </c>
      <c r="Q10">
        <v>1</v>
      </c>
      <c r="X10">
        <v>0.61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99</v>
      </c>
      <c r="AG10">
        <v>0.56425000000000003</v>
      </c>
      <c r="AH10">
        <v>2</v>
      </c>
      <c r="AI10">
        <v>355965546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ROW(Source!A104)</f>
        <v>104</v>
      </c>
      <c r="B11">
        <v>355965547</v>
      </c>
      <c r="C11">
        <v>355962135</v>
      </c>
      <c r="D11">
        <v>342764875</v>
      </c>
      <c r="E11">
        <v>1</v>
      </c>
      <c r="F11">
        <v>1</v>
      </c>
      <c r="G11">
        <v>1</v>
      </c>
      <c r="H11">
        <v>2</v>
      </c>
      <c r="I11" t="s">
        <v>211</v>
      </c>
      <c r="J11" t="s">
        <v>212</v>
      </c>
      <c r="K11" t="s">
        <v>213</v>
      </c>
      <c r="L11">
        <v>1368</v>
      </c>
      <c r="N11">
        <v>1011</v>
      </c>
      <c r="O11" t="s">
        <v>205</v>
      </c>
      <c r="P11" t="s">
        <v>205</v>
      </c>
      <c r="Q11">
        <v>1</v>
      </c>
      <c r="X11">
        <v>0.7</v>
      </c>
      <c r="Y11">
        <v>0</v>
      </c>
      <c r="Z11">
        <v>11.45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99</v>
      </c>
      <c r="AG11">
        <v>0.64749999999999996</v>
      </c>
      <c r="AH11">
        <v>2</v>
      </c>
      <c r="AI11">
        <v>355965547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ROW(Source!A104)</f>
        <v>104</v>
      </c>
      <c r="B12">
        <v>355965548</v>
      </c>
      <c r="C12">
        <v>355962135</v>
      </c>
      <c r="D12">
        <v>342765643</v>
      </c>
      <c r="E12">
        <v>1</v>
      </c>
      <c r="F12">
        <v>1</v>
      </c>
      <c r="G12">
        <v>1</v>
      </c>
      <c r="H12">
        <v>2</v>
      </c>
      <c r="I12" t="s">
        <v>202</v>
      </c>
      <c r="J12" t="s">
        <v>203</v>
      </c>
      <c r="K12" t="s">
        <v>204</v>
      </c>
      <c r="L12">
        <v>1368</v>
      </c>
      <c r="N12">
        <v>1011</v>
      </c>
      <c r="O12" t="s">
        <v>205</v>
      </c>
      <c r="P12" t="s">
        <v>205</v>
      </c>
      <c r="Q12">
        <v>1</v>
      </c>
      <c r="X12">
        <v>0.61</v>
      </c>
      <c r="Y12">
        <v>0</v>
      </c>
      <c r="Z12">
        <v>477.92</v>
      </c>
      <c r="AA12">
        <v>497.46</v>
      </c>
      <c r="AB12">
        <v>0</v>
      </c>
      <c r="AC12">
        <v>0</v>
      </c>
      <c r="AD12">
        <v>1</v>
      </c>
      <c r="AE12">
        <v>0</v>
      </c>
      <c r="AF12" t="s">
        <v>99</v>
      </c>
      <c r="AG12">
        <v>0.56425000000000003</v>
      </c>
      <c r="AH12">
        <v>2</v>
      </c>
      <c r="AI12">
        <v>355965548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ROW(Source!A104)</f>
        <v>104</v>
      </c>
      <c r="B13">
        <v>355965549</v>
      </c>
      <c r="C13">
        <v>355962135</v>
      </c>
      <c r="D13">
        <v>342719390</v>
      </c>
      <c r="E13">
        <v>1</v>
      </c>
      <c r="F13">
        <v>1</v>
      </c>
      <c r="G13">
        <v>1</v>
      </c>
      <c r="H13">
        <v>3</v>
      </c>
      <c r="I13" t="s">
        <v>214</v>
      </c>
      <c r="J13" t="s">
        <v>215</v>
      </c>
      <c r="K13" t="s">
        <v>216</v>
      </c>
      <c r="L13">
        <v>1339</v>
      </c>
      <c r="N13">
        <v>1007</v>
      </c>
      <c r="O13" t="s">
        <v>97</v>
      </c>
      <c r="P13" t="s">
        <v>97</v>
      </c>
      <c r="Q13">
        <v>1</v>
      </c>
      <c r="X13">
        <v>0.05</v>
      </c>
      <c r="Y13">
        <v>4909.55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22</v>
      </c>
      <c r="AG13">
        <v>0</v>
      </c>
      <c r="AH13">
        <v>2</v>
      </c>
      <c r="AI13">
        <v>355965549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ROW(Source!A104)</f>
        <v>104</v>
      </c>
      <c r="B14">
        <v>355965550</v>
      </c>
      <c r="C14">
        <v>355962135</v>
      </c>
      <c r="D14">
        <v>342643693</v>
      </c>
      <c r="E14">
        <v>113</v>
      </c>
      <c r="F14">
        <v>1</v>
      </c>
      <c r="G14">
        <v>1</v>
      </c>
      <c r="H14">
        <v>3</v>
      </c>
      <c r="I14" t="s">
        <v>217</v>
      </c>
      <c r="J14" t="s">
        <v>3</v>
      </c>
      <c r="K14" t="s">
        <v>218</v>
      </c>
      <c r="L14">
        <v>1339</v>
      </c>
      <c r="N14">
        <v>1007</v>
      </c>
      <c r="O14" t="s">
        <v>97</v>
      </c>
      <c r="P14" t="s">
        <v>97</v>
      </c>
      <c r="Q14">
        <v>1</v>
      </c>
      <c r="X14">
        <v>0.97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22</v>
      </c>
      <c r="AG14">
        <v>0</v>
      </c>
      <c r="AH14">
        <v>2</v>
      </c>
      <c r="AI14">
        <v>355965550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>Новый объект_(Копия)</v>
      </c>
      <c r="G12" t="str">
        <f>Source!G12</f>
        <v>-№20 Альбом Огнезащита кабелей  МО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2025-05-06T08:03:43Z</dcterms:created>
  <dcterms:modified xsi:type="dcterms:W3CDTF">2025-05-06T09:11:32Z</dcterms:modified>
</cp:coreProperties>
</file>